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66925"/>
  <xr:revisionPtr revIDLastSave="0" documentId="8_{04CFDBC8-A317-4988-BC45-5DC1C94FF51E}" xr6:coauthVersionLast="47" xr6:coauthVersionMax="47" xr10:uidLastSave="{00000000-0000-0000-0000-000000000000}"/>
  <bookViews>
    <workbookView xWindow="28680" yWindow="-120" windowWidth="29040" windowHeight="15840" xr2:uid="{1B4E08C6-DCA5-4CE2-B035-1AA8CD67EFE3}"/>
  </bookViews>
  <sheets>
    <sheet name="Interruptible Credit Calc" sheetId="4" r:id="rId1"/>
    <sheet name="Modeling Assumptions " sheetId="2" r:id="rId2"/>
    <sheet name="Summary Outputs " sheetId="3" r:id="rId3"/>
    <sheet name="IOU pro forma" sheetId="1" r:id="rId4"/>
  </sheets>
  <externalReferences>
    <externalReference r:id="rId5"/>
    <externalReference r:id="rId6"/>
  </externalReferences>
  <definedNames>
    <definedName name="__123Graph_A" hidden="1">[1]Sheet1!#REF!</definedName>
    <definedName name="__123Graph_ADA" hidden="1">[1]Sheet1!#REF!</definedName>
    <definedName name="__123Graph_ADEPREC2" hidden="1">[1]Sheet1!#REF!</definedName>
    <definedName name="__123Graph_ATREND" hidden="1">[1]Sheet1!#REF!</definedName>
    <definedName name="__123Graph_B" hidden="1">[1]Sheet1!#REF!</definedName>
    <definedName name="__123Graph_BTREND" hidden="1">[1]Sheet1!#REF!</definedName>
    <definedName name="__123Graph_C" hidden="1">[1]Sheet1!#REF!</definedName>
    <definedName name="__123Graph_CTREND" hidden="1">[1]Sheet1!#REF!</definedName>
    <definedName name="__123Graph_X" hidden="1">[1]Sheet1!#REF!</definedName>
    <definedName name="__123Graph_XTREND" hidden="1">[1]Sheet1!#REF!</definedName>
    <definedName name="__FDS_HYPERLINK_TOGGLE_STATE__" hidden="1">"ON"</definedName>
    <definedName name="_1__123Graph_A_FABP_L.WK1_FAB" localSheetId="3" hidden="1">[1]Sheet1!#REF!</definedName>
    <definedName name="_1__123Graph_A_FABP_L.WK1_FAB" hidden="1">[1]Sheet1!#REF!</definedName>
    <definedName name="_2__123Graph_ADEPREC" localSheetId="3" hidden="1">[1]Sheet1!#REF!</definedName>
    <definedName name="_2__123Graph_ADEPREC" hidden="1">[1]Sheet1!#REF!</definedName>
    <definedName name="_3__123Graph_B_FABP_L.WK1_FAB" localSheetId="3" hidden="1">[1]Sheet1!#REF!</definedName>
    <definedName name="_3__123Graph_B_FABP_L.WK1_FAB" hidden="1">[1]Sheet1!#REF!</definedName>
    <definedName name="_4__123Graph_C_FABP_L.WK1_FAB" localSheetId="3" hidden="1">[1]Sheet1!#REF!</definedName>
    <definedName name="_4__123Graph_C_FABP_L.WK1_FAB" hidden="1">[1]Sheet1!#REF!</definedName>
    <definedName name="_5__123Graph_X_FABP_L.WK1_FAB" localSheetId="3" hidden="1">[1]Sheet1!#REF!</definedName>
    <definedName name="_5__123Graph_X_FABP_L.WK1_FAB" hidden="1">[1]Sheet1!#REF!</definedName>
    <definedName name="_Fill" hidden="1">#REF!</definedName>
    <definedName name="_Key1" hidden="1">[1]Sheet1!#REF!</definedName>
    <definedName name="_Order1" hidden="1">255</definedName>
    <definedName name="_Order2" hidden="1">255</definedName>
    <definedName name="_Sort" hidden="1">[1]Sheet1!#REF!</definedName>
    <definedName name="_Table2_In1" hidden="1">#REF!</definedName>
    <definedName name="_Table2_In2" hidden="1">#REF!</definedName>
    <definedName name="_Table2_Out" hidden="1">#REF!</definedName>
    <definedName name="aasdf" hidden="1">{#N/A,#N/A,FALSE,"ASSUMPTIONS";#N/A,#N/A,FALSE,"Valuation Summary";"page1",#N/A,FALSE,"PRESENTATION";"page2",#N/A,FALSE,"PRESENTATION";#N/A,#N/A,FALSE,"ORIGINAL_ROLLBACK"}</definedName>
    <definedName name="afg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anscount" hidden="1">3</definedName>
    <definedName name="as" hidden="1">[1]Sheet1!#REF!</definedName>
    <definedName name="asd" hidden="1">[1]Sheet1!#REF!</definedName>
    <definedName name="asdf" hidden="1">[1]Sheet1!#REF!</definedName>
    <definedName name="asdfg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w" hidden="1">{#N/A,#N/A,FALSE,"FY97";#N/A,#N/A,FALSE,"FY98";#N/A,#N/A,FALSE,"FY99";#N/A,#N/A,FALSE,"FY00";#N/A,#N/A,FALSE,"FY01"}</definedName>
    <definedName name="awerawe" hidden="1">{"page1",#N/A,FALSE,"DCM";"page3",#N/A,FALSE,"DCM"}</definedName>
    <definedName name="awerwea" hidden="1">{"page1",#N/A,FALSE,"DCM";"page2",#N/A,FALSE,"DCM";"page3",#N/A,FALSE,"DCM";"page4",#N/A,FALSE,"DCM";"page5",#N/A,FALSE,"DCM";"page6",#N/A,FALSE,"DCM";"page7",#N/A,FALSE,"DCM";"page8",#N/A,FALSE,"DCM"}</definedName>
    <definedName name="awewrwa" hidden="1">{"HISTORY",#N/A,FALSE,"REGISTER"}</definedName>
    <definedName name="awrwr" hidden="1">{"page1",#N/A,FALSE,"PRESENTATION";"page2",#N/A,FALSE,"PRESENTATION";#N/A,#N/A,FALSE,"Valuation Summary"}</definedName>
    <definedName name="BLPB1" hidden="1">'[2]One-Pager'!$A$5</definedName>
    <definedName name="BLPB2" hidden="1">'[2]One-Pager'!$B$5</definedName>
    <definedName name="BLPB3" hidden="1">'[2]One-Pager'!$A$6</definedName>
    <definedName name="BLPB4" hidden="1">'[2]One-Pager'!$A$2</definedName>
    <definedName name="BLPB5" hidden="1">'[2]One-Pager'!$Q$3</definedName>
    <definedName name="BLPB6" hidden="1">'[2]One-Pager'!$I$2</definedName>
    <definedName name="BLPB7" hidden="1">'[2]One-Pager'!$G$2</definedName>
    <definedName name="BLPB8" hidden="1">'[2]One-Pager'!$F$6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EarningsMode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hawer" hidden="1">{"CURRENT",#N/A,FALSE,"REGISTER"}</definedName>
    <definedName name="hrth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39146.6970023148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imcount" hidden="1">3</definedName>
    <definedName name="_xlnm.Print_Area" localSheetId="3">'IOU pro forma'!$A$1:$N$96</definedName>
    <definedName name="_xlnm.Print_Area" localSheetId="1">'Modeling Assumptions '!$A$1:$L$13</definedName>
    <definedName name="rthr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rthrh" hidden="1">{"page1",#N/A,FALSE,"DCM";"page2",#N/A,FALSE,"DCM";"page3",#N/A,FALSE,"DCM";"page4",#N/A,FALSE,"DCM";"page5",#N/A,FALSE,"DCM";"page6",#N/A,FALSE,"DCM";"page7",#N/A,FALSE,"DCM";"page8",#N/A,FALSE,"DCM"}</definedName>
    <definedName name="sencount" hidden="1">1</definedName>
    <definedName name="solargraph" hidden="1">[1]Sheet1!#REF!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wa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ALL." hidden="1">{#N/A,#N/A,FALSE,"ASSUMPTIONS";#N/A,#N/A,FALSE,"Valuation Summary";"page1",#N/A,FALSE,"PRESENTATION";"page2",#N/A,FALSE,"PRESENTATION";#N/A,#N/A,FALSE,"ORIGINAL_ROLLBACK"}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SBP." hidden="1">{#N/A,#N/A,FALSE,"FY97";#N/A,#N/A,FALSE,"FY98";#N/A,#N/A,FALSE,"FY99";#N/A,#N/A,FALSE,"FY00";#N/A,#N/A,FALSE,"FY01"}</definedName>
    <definedName name="wrn.PRES_OUT." hidden="1">{"page1",#N/A,FALSE,"PRESENTATION";"page2",#N/A,FALSE,"PRESENTATION";#N/A,#N/A,FALSE,"Valuation Summary"}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INT_CURRENT._.PAGE." hidden="1">{"CURRENT",#N/A,FALSE,"REGISTER"}</definedName>
    <definedName name="wrn.PRINT_HISTORY." hidden="1">{"HISTORY",#N/A,FALSE,"REGISTER"}</definedName>
    <definedName name="wrn.printall." hidden="1">{"page1",#N/A,FALSE,"DCM";"page2",#N/A,FALSE,"DCM";"page3",#N/A,FALSE,"DCM";"page4",#N/A,FALSE,"DCM";"page5",#N/A,FALSE,"DCM";"page6",#N/A,FALSE,"DCM";"page7",#N/A,FALSE,"DCM";"page8",#N/A,FALSE,"DCM"}</definedName>
    <definedName name="wrn.Summary." hidden="1">{"page1",#N/A,FALSE,"DCM";"page3",#N/A,FALSE,"DCM"}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0" i="4" l="1"/>
  <c r="AC9" i="4"/>
  <c r="AC8" i="4"/>
  <c r="AC6" i="4"/>
  <c r="AA6" i="4"/>
  <c r="K12" i="4" l="1"/>
  <c r="I12" i="4"/>
  <c r="K19" i="4" l="1"/>
  <c r="K23" i="4" s="1"/>
  <c r="I19" i="4"/>
  <c r="I23" i="4" s="1"/>
  <c r="K26" i="4" l="1"/>
  <c r="K28" i="4" s="1"/>
  <c r="K29" i="4" s="1"/>
  <c r="I26" i="4"/>
  <c r="I28" i="4" s="1"/>
  <c r="I29" i="4" s="1"/>
  <c r="G12" i="4" l="1"/>
  <c r="E26" i="4"/>
  <c r="G19" i="4" l="1"/>
  <c r="G23" i="4" s="1"/>
  <c r="E10" i="4"/>
  <c r="E12" i="4" s="1"/>
  <c r="C10" i="4"/>
  <c r="C12" i="4" s="1"/>
  <c r="G26" i="4" l="1"/>
  <c r="G28" i="4" s="1"/>
  <c r="G29" i="4" s="1"/>
  <c r="C19" i="4"/>
  <c r="C23" i="4" s="1"/>
  <c r="I13" i="4"/>
  <c r="K13" i="4"/>
  <c r="G13" i="4"/>
  <c r="E19" i="4"/>
  <c r="E28" i="4" s="1"/>
  <c r="E29" i="4" s="1"/>
  <c r="E13" i="4"/>
  <c r="C91" i="1"/>
  <c r="A29" i="3"/>
  <c r="A30" i="3" s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7" i="3"/>
  <c r="C26" i="4" l="1"/>
  <c r="C28" i="4" s="1"/>
  <c r="C29" i="4" s="1"/>
  <c r="E24" i="4"/>
  <c r="K24" i="4"/>
  <c r="I24" i="4"/>
  <c r="G24" i="4"/>
  <c r="C9" i="1"/>
  <c r="C11" i="1" s="1"/>
  <c r="H21" i="1" s="1"/>
  <c r="AQ36" i="1" l="1"/>
  <c r="AQ27" i="1" s="1"/>
  <c r="AQ28" i="1" s="1"/>
  <c r="AP36" i="1"/>
  <c r="AP27" i="1" s="1"/>
  <c r="AP28" i="1" s="1"/>
  <c r="AP50" i="1" l="1"/>
  <c r="AP84" i="1" s="1"/>
  <c r="AQ50" i="1"/>
  <c r="AQ84" i="1" s="1"/>
  <c r="AO36" i="1"/>
  <c r="AO27" i="1" s="1"/>
  <c r="AO28" i="1" s="1"/>
  <c r="AN36" i="1"/>
  <c r="AN27" i="1" s="1"/>
  <c r="AN28" i="1" s="1"/>
  <c r="AM36" i="1"/>
  <c r="AM27" i="1" s="1"/>
  <c r="AM28" i="1" s="1"/>
  <c r="C88" i="1"/>
  <c r="C89" i="1"/>
  <c r="C90" i="1" s="1"/>
  <c r="AM50" i="1"/>
  <c r="AM84" i="1" s="1"/>
  <c r="AP79" i="1"/>
  <c r="AN79" i="1"/>
  <c r="AM79" i="1"/>
  <c r="AQ79" i="1"/>
  <c r="AO79" i="1"/>
  <c r="AN50" i="1"/>
  <c r="AN84" i="1" s="1"/>
  <c r="F96" i="1"/>
  <c r="AO50" i="1"/>
  <c r="AO84" i="1" s="1"/>
  <c r="AM68" i="1" l="1"/>
  <c r="AN68" i="1"/>
  <c r="AO62" i="1"/>
  <c r="AG62" i="1"/>
  <c r="Y62" i="1"/>
  <c r="Q62" i="1"/>
  <c r="I62" i="1"/>
  <c r="AM62" i="1"/>
  <c r="AE62" i="1"/>
  <c r="W62" i="1"/>
  <c r="O62" i="1"/>
  <c r="G62" i="1"/>
  <c r="AL62" i="1"/>
  <c r="AD62" i="1"/>
  <c r="V62" i="1"/>
  <c r="N62" i="1"/>
  <c r="F62" i="1"/>
  <c r="AK62" i="1"/>
  <c r="AC62" i="1"/>
  <c r="U62" i="1"/>
  <c r="M62" i="1"/>
  <c r="E62" i="1"/>
  <c r="AQ62" i="1"/>
  <c r="AA62" i="1"/>
  <c r="K62" i="1"/>
  <c r="AP62" i="1"/>
  <c r="Z62" i="1"/>
  <c r="J62" i="1"/>
  <c r="AN62" i="1"/>
  <c r="X62" i="1"/>
  <c r="H62" i="1"/>
  <c r="AJ62" i="1"/>
  <c r="T62" i="1"/>
  <c r="D62" i="1"/>
  <c r="R62" i="1"/>
  <c r="P62" i="1"/>
  <c r="L62" i="1"/>
  <c r="AI62" i="1"/>
  <c r="AH62" i="1"/>
  <c r="S62" i="1"/>
  <c r="AF62" i="1"/>
  <c r="AB62" i="1"/>
  <c r="AO68" i="1"/>
  <c r="AQ68" i="1"/>
  <c r="AP68" i="1" l="1"/>
  <c r="C31" i="1" l="1"/>
  <c r="D41" i="1" s="1"/>
  <c r="M50" i="1"/>
  <c r="U50" i="1"/>
  <c r="AC50" i="1"/>
  <c r="E50" i="1"/>
  <c r="AK50" i="1"/>
  <c r="S50" i="1"/>
  <c r="J50" i="1"/>
  <c r="AA50" i="1"/>
  <c r="AJ50" i="1"/>
  <c r="R50" i="1"/>
  <c r="AI50" i="1"/>
  <c r="L50" i="1"/>
  <c r="AB50" i="1"/>
  <c r="Z50" i="1"/>
  <c r="AH50" i="1"/>
  <c r="K50" i="1"/>
  <c r="D50" i="1"/>
  <c r="T50" i="1"/>
  <c r="AD50" i="1"/>
  <c r="AL50" i="1"/>
  <c r="G50" i="1"/>
  <c r="O50" i="1"/>
  <c r="W50" i="1"/>
  <c r="I50" i="1"/>
  <c r="AE50" i="1"/>
  <c r="H50" i="1"/>
  <c r="Q50" i="1"/>
  <c r="F50" i="1"/>
  <c r="P50" i="1"/>
  <c r="Y50" i="1"/>
  <c r="N50" i="1"/>
  <c r="X50" i="1"/>
  <c r="AG50" i="1"/>
  <c r="V50" i="1"/>
  <c r="AF50" i="1"/>
  <c r="AD84" i="1" l="1"/>
  <c r="AD68" i="1"/>
  <c r="H84" i="1"/>
  <c r="H68" i="1"/>
  <c r="AF84" i="1"/>
  <c r="AF68" i="1"/>
  <c r="T84" i="1"/>
  <c r="T68" i="1"/>
  <c r="AG84" i="1"/>
  <c r="AG68" i="1"/>
  <c r="AE84" i="1"/>
  <c r="AE68" i="1"/>
  <c r="D84" i="1"/>
  <c r="D68" i="1"/>
  <c r="AJ84" i="1"/>
  <c r="AJ68" i="1"/>
  <c r="M84" i="1"/>
  <c r="M68" i="1"/>
  <c r="V84" i="1"/>
  <c r="V68" i="1"/>
  <c r="X84" i="1"/>
  <c r="X68" i="1"/>
  <c r="AA84" i="1"/>
  <c r="AA68" i="1"/>
  <c r="Q84" i="1"/>
  <c r="Q68" i="1"/>
  <c r="I84" i="1"/>
  <c r="I68" i="1"/>
  <c r="W84" i="1"/>
  <c r="W68" i="1"/>
  <c r="J84" i="1"/>
  <c r="J68" i="1"/>
  <c r="AI84" i="1"/>
  <c r="AI68" i="1"/>
  <c r="K84" i="1"/>
  <c r="K68" i="1"/>
  <c r="N84" i="1"/>
  <c r="N68" i="1"/>
  <c r="AH84" i="1"/>
  <c r="AH68" i="1"/>
  <c r="Y84" i="1"/>
  <c r="Y68" i="1"/>
  <c r="O84" i="1"/>
  <c r="O68" i="1"/>
  <c r="Z84" i="1"/>
  <c r="Z68" i="1"/>
  <c r="S84" i="1"/>
  <c r="S68" i="1"/>
  <c r="AO63" i="1"/>
  <c r="AO64" i="1" s="1"/>
  <c r="AG63" i="1"/>
  <c r="AG64" i="1" s="1"/>
  <c r="Y63" i="1"/>
  <c r="Y64" i="1" s="1"/>
  <c r="Q63" i="1"/>
  <c r="Q64" i="1" s="1"/>
  <c r="I63" i="1"/>
  <c r="I64" i="1" s="1"/>
  <c r="AM63" i="1"/>
  <c r="AM64" i="1" s="1"/>
  <c r="AE63" i="1"/>
  <c r="AE64" i="1" s="1"/>
  <c r="W63" i="1"/>
  <c r="W64" i="1" s="1"/>
  <c r="O63" i="1"/>
  <c r="O64" i="1" s="1"/>
  <c r="G63" i="1"/>
  <c r="G64" i="1" s="1"/>
  <c r="AL63" i="1"/>
  <c r="AL64" i="1" s="1"/>
  <c r="AD63" i="1"/>
  <c r="AD64" i="1" s="1"/>
  <c r="V63" i="1"/>
  <c r="V64" i="1" s="1"/>
  <c r="N63" i="1"/>
  <c r="N64" i="1" s="1"/>
  <c r="F63" i="1"/>
  <c r="F64" i="1" s="1"/>
  <c r="AK63" i="1"/>
  <c r="AK64" i="1" s="1"/>
  <c r="AC63" i="1"/>
  <c r="AC64" i="1" s="1"/>
  <c r="U63" i="1"/>
  <c r="U64" i="1" s="1"/>
  <c r="M63" i="1"/>
  <c r="M64" i="1" s="1"/>
  <c r="E63" i="1"/>
  <c r="E64" i="1" s="1"/>
  <c r="AI63" i="1"/>
  <c r="AI64" i="1" s="1"/>
  <c r="S63" i="1"/>
  <c r="S64" i="1" s="1"/>
  <c r="AH63" i="1"/>
  <c r="AH64" i="1" s="1"/>
  <c r="R63" i="1"/>
  <c r="R64" i="1" s="1"/>
  <c r="AF63" i="1"/>
  <c r="AF64" i="1" s="1"/>
  <c r="P63" i="1"/>
  <c r="P64" i="1" s="1"/>
  <c r="AB63" i="1"/>
  <c r="AB64" i="1" s="1"/>
  <c r="L63" i="1"/>
  <c r="L64" i="1" s="1"/>
  <c r="AP63" i="1"/>
  <c r="AP64" i="1" s="1"/>
  <c r="J63" i="1"/>
  <c r="J64" i="1" s="1"/>
  <c r="AN63" i="1"/>
  <c r="AN64" i="1" s="1"/>
  <c r="H63" i="1"/>
  <c r="H64" i="1" s="1"/>
  <c r="AJ63" i="1"/>
  <c r="AJ64" i="1" s="1"/>
  <c r="D63" i="1"/>
  <c r="D64" i="1" s="1"/>
  <c r="AA63" i="1"/>
  <c r="AA64" i="1" s="1"/>
  <c r="Z63" i="1"/>
  <c r="Z64" i="1" s="1"/>
  <c r="X63" i="1"/>
  <c r="X64" i="1" s="1"/>
  <c r="AQ63" i="1"/>
  <c r="AQ64" i="1" s="1"/>
  <c r="T63" i="1"/>
  <c r="T64" i="1" s="1"/>
  <c r="K63" i="1"/>
  <c r="K64" i="1" s="1"/>
  <c r="H22" i="1"/>
  <c r="D36" i="1" s="1"/>
  <c r="D27" i="1" s="1"/>
  <c r="AK41" i="1"/>
  <c r="AO41" i="1"/>
  <c r="AG41" i="1"/>
  <c r="Y41" i="1"/>
  <c r="Q41" i="1"/>
  <c r="I41" i="1"/>
  <c r="AC41" i="1"/>
  <c r="AN41" i="1"/>
  <c r="AF41" i="1"/>
  <c r="X41" i="1"/>
  <c r="P41" i="1"/>
  <c r="H41" i="1"/>
  <c r="U41" i="1"/>
  <c r="AM41" i="1"/>
  <c r="AE41" i="1"/>
  <c r="W41" i="1"/>
  <c r="O41" i="1"/>
  <c r="G41" i="1"/>
  <c r="M41" i="1"/>
  <c r="AL41" i="1"/>
  <c r="AD41" i="1"/>
  <c r="V41" i="1"/>
  <c r="N41" i="1"/>
  <c r="F41" i="1"/>
  <c r="E41" i="1"/>
  <c r="AA41" i="1"/>
  <c r="AQ41" i="1"/>
  <c r="T41" i="1"/>
  <c r="D29" i="1"/>
  <c r="K41" i="1"/>
  <c r="J41" i="1"/>
  <c r="AP41" i="1"/>
  <c r="S41" i="1"/>
  <c r="AJ41" i="1"/>
  <c r="R41" i="1"/>
  <c r="Z41" i="1"/>
  <c r="AI41" i="1"/>
  <c r="L41" i="1"/>
  <c r="AH41" i="1"/>
  <c r="AB41" i="1"/>
  <c r="R84" i="1"/>
  <c r="R68" i="1"/>
  <c r="P84" i="1"/>
  <c r="P68" i="1"/>
  <c r="G84" i="1"/>
  <c r="G68" i="1"/>
  <c r="AB84" i="1"/>
  <c r="AB68" i="1"/>
  <c r="AK84" i="1"/>
  <c r="AK68" i="1"/>
  <c r="AC84" i="1"/>
  <c r="AC68" i="1"/>
  <c r="U84" i="1"/>
  <c r="U68" i="1"/>
  <c r="F84" i="1"/>
  <c r="F68" i="1"/>
  <c r="AL84" i="1"/>
  <c r="AL68" i="1"/>
  <c r="L84" i="1"/>
  <c r="L68" i="1"/>
  <c r="E84" i="1"/>
  <c r="E68" i="1"/>
  <c r="M9" i="1" l="1"/>
  <c r="L9" i="1"/>
  <c r="AA55" i="1"/>
  <c r="AA83" i="1"/>
  <c r="AB83" i="1"/>
  <c r="AB55" i="1"/>
  <c r="M83" i="1"/>
  <c r="M55" i="1"/>
  <c r="AL55" i="1"/>
  <c r="AL83" i="1"/>
  <c r="Y83" i="1"/>
  <c r="Y55" i="1"/>
  <c r="AP53" i="1"/>
  <c r="AP61" i="1"/>
  <c r="AN61" i="1"/>
  <c r="AN53" i="1"/>
  <c r="S36" i="1"/>
  <c r="S27" i="1" s="1"/>
  <c r="S28" i="1" s="1"/>
  <c r="R36" i="1"/>
  <c r="R27" i="1" s="1"/>
  <c r="R28" i="1" s="1"/>
  <c r="Z36" i="1"/>
  <c r="Z27" i="1" s="1"/>
  <c r="Z28" i="1" s="1"/>
  <c r="T36" i="1"/>
  <c r="T27" i="1" s="1"/>
  <c r="T28" i="1" s="1"/>
  <c r="AJ36" i="1"/>
  <c r="AJ27" i="1" s="1"/>
  <c r="AJ28" i="1" s="1"/>
  <c r="J36" i="1"/>
  <c r="J27" i="1" s="1"/>
  <c r="J28" i="1" s="1"/>
  <c r="I36" i="1"/>
  <c r="I27" i="1" s="1"/>
  <c r="I28" i="1" s="1"/>
  <c r="AF36" i="1"/>
  <c r="AF27" i="1" s="1"/>
  <c r="AF28" i="1" s="1"/>
  <c r="N36" i="1"/>
  <c r="N27" i="1" s="1"/>
  <c r="N28" i="1" s="1"/>
  <c r="D53" i="1"/>
  <c r="X36" i="1"/>
  <c r="X27" i="1" s="1"/>
  <c r="X28" i="1" s="1"/>
  <c r="U36" i="1"/>
  <c r="U27" i="1" s="1"/>
  <c r="U28" i="1" s="1"/>
  <c r="F36" i="1"/>
  <c r="F27" i="1" s="1"/>
  <c r="F28" i="1" s="1"/>
  <c r="AA36" i="1"/>
  <c r="AA27" i="1" s="1"/>
  <c r="AA28" i="1" s="1"/>
  <c r="P36" i="1"/>
  <c r="P27" i="1" s="1"/>
  <c r="P28" i="1" s="1"/>
  <c r="AK36" i="1"/>
  <c r="AK27" i="1" s="1"/>
  <c r="AK28" i="1" s="1"/>
  <c r="H36" i="1"/>
  <c r="H27" i="1" s="1"/>
  <c r="H28" i="1" s="1"/>
  <c r="AE36" i="1"/>
  <c r="AE27" i="1" s="1"/>
  <c r="AE28" i="1" s="1"/>
  <c r="K36" i="1"/>
  <c r="K27" i="1" s="1"/>
  <c r="K28" i="1" s="1"/>
  <c r="AB36" i="1"/>
  <c r="AB27" i="1" s="1"/>
  <c r="AB28" i="1" s="1"/>
  <c r="W36" i="1"/>
  <c r="W27" i="1" s="1"/>
  <c r="W28" i="1" s="1"/>
  <c r="AC36" i="1"/>
  <c r="AC27" i="1" s="1"/>
  <c r="AC28" i="1" s="1"/>
  <c r="AH36" i="1"/>
  <c r="AH27" i="1" s="1"/>
  <c r="AH28" i="1" s="1"/>
  <c r="AG36" i="1"/>
  <c r="AG27" i="1" s="1"/>
  <c r="AG28" i="1" s="1"/>
  <c r="O36" i="1"/>
  <c r="O27" i="1" s="1"/>
  <c r="O28" i="1" s="1"/>
  <c r="AL36" i="1"/>
  <c r="AL27" i="1" s="1"/>
  <c r="AL28" i="1" s="1"/>
  <c r="Y36" i="1"/>
  <c r="Y27" i="1" s="1"/>
  <c r="Y28" i="1" s="1"/>
  <c r="E36" i="1"/>
  <c r="E27" i="1" s="1"/>
  <c r="E28" i="1" s="1"/>
  <c r="G36" i="1"/>
  <c r="G27" i="1" s="1"/>
  <c r="G28" i="1" s="1"/>
  <c r="AD36" i="1"/>
  <c r="AD27" i="1" s="1"/>
  <c r="AD28" i="1" s="1"/>
  <c r="L36" i="1"/>
  <c r="L27" i="1" s="1"/>
  <c r="L28" i="1" s="1"/>
  <c r="Q36" i="1"/>
  <c r="Q27" i="1" s="1"/>
  <c r="Q28" i="1" s="1"/>
  <c r="V36" i="1"/>
  <c r="V27" i="1" s="1"/>
  <c r="V28" i="1" s="1"/>
  <c r="M36" i="1"/>
  <c r="M27" i="1" s="1"/>
  <c r="M28" i="1" s="1"/>
  <c r="AI36" i="1"/>
  <c r="AI27" i="1" s="1"/>
  <c r="AI28" i="1" s="1"/>
  <c r="D83" i="1"/>
  <c r="D55" i="1"/>
  <c r="P83" i="1"/>
  <c r="P55" i="1"/>
  <c r="U83" i="1"/>
  <c r="U55" i="1"/>
  <c r="G83" i="1"/>
  <c r="G55" i="1"/>
  <c r="AG83" i="1"/>
  <c r="AG55" i="1"/>
  <c r="AJ83" i="1"/>
  <c r="AJ55" i="1"/>
  <c r="AF83" i="1"/>
  <c r="AF55" i="1"/>
  <c r="AC55" i="1"/>
  <c r="AC83" i="1"/>
  <c r="O83" i="1"/>
  <c r="O55" i="1"/>
  <c r="AO83" i="1"/>
  <c r="AO55" i="1"/>
  <c r="K53" i="1"/>
  <c r="K61" i="1"/>
  <c r="AM61" i="1"/>
  <c r="AM53" i="1"/>
  <c r="K83" i="1"/>
  <c r="K55" i="1"/>
  <c r="H83" i="1"/>
  <c r="H55" i="1"/>
  <c r="R83" i="1"/>
  <c r="R55" i="1"/>
  <c r="AK83" i="1"/>
  <c r="AK55" i="1"/>
  <c r="W83" i="1"/>
  <c r="W55" i="1"/>
  <c r="Z61" i="1"/>
  <c r="Z53" i="1"/>
  <c r="D34" i="1"/>
  <c r="D35" i="1" s="1"/>
  <c r="D39" i="1"/>
  <c r="U61" i="1"/>
  <c r="T83" i="1"/>
  <c r="T55" i="1"/>
  <c r="AN83" i="1"/>
  <c r="AN55" i="1"/>
  <c r="AH83" i="1"/>
  <c r="AH55" i="1"/>
  <c r="F55" i="1"/>
  <c r="F83" i="1"/>
  <c r="AE83" i="1"/>
  <c r="AE55" i="1"/>
  <c r="Y53" i="1"/>
  <c r="AQ83" i="1"/>
  <c r="AQ55" i="1"/>
  <c r="J83" i="1"/>
  <c r="J55" i="1"/>
  <c r="S83" i="1"/>
  <c r="S55" i="1"/>
  <c r="N55" i="1"/>
  <c r="N83" i="1"/>
  <c r="AM83" i="1"/>
  <c r="AM55" i="1"/>
  <c r="AQ53" i="1"/>
  <c r="AQ61" i="1"/>
  <c r="X83" i="1"/>
  <c r="X55" i="1"/>
  <c r="AP83" i="1"/>
  <c r="AP55" i="1"/>
  <c r="AI83" i="1"/>
  <c r="AI55" i="1"/>
  <c r="V55" i="1"/>
  <c r="V83" i="1"/>
  <c r="I83" i="1"/>
  <c r="I55" i="1"/>
  <c r="AJ53" i="1"/>
  <c r="X61" i="1"/>
  <c r="X53" i="1"/>
  <c r="AO61" i="1"/>
  <c r="AO53" i="1"/>
  <c r="Z83" i="1"/>
  <c r="Z55" i="1"/>
  <c r="L83" i="1"/>
  <c r="L55" i="1"/>
  <c r="E83" i="1"/>
  <c r="E55" i="1"/>
  <c r="AD55" i="1"/>
  <c r="AD83" i="1"/>
  <c r="Q83" i="1"/>
  <c r="Q55" i="1"/>
  <c r="M8" i="1" l="1"/>
  <c r="L8" i="1"/>
  <c r="Y61" i="1"/>
  <c r="D61" i="1"/>
  <c r="R53" i="1"/>
  <c r="R71" i="1" s="1"/>
  <c r="R61" i="1"/>
  <c r="H61" i="1"/>
  <c r="N53" i="1"/>
  <c r="N71" i="1" s="1"/>
  <c r="N61" i="1"/>
  <c r="H53" i="1"/>
  <c r="H71" i="1" s="1"/>
  <c r="T53" i="1"/>
  <c r="T71" i="1" s="1"/>
  <c r="U53" i="1"/>
  <c r="U54" i="1" s="1"/>
  <c r="V61" i="1"/>
  <c r="J53" i="1"/>
  <c r="J54" i="1" s="1"/>
  <c r="AJ61" i="1"/>
  <c r="J61" i="1"/>
  <c r="AI53" i="1"/>
  <c r="AI71" i="1" s="1"/>
  <c r="G53" i="1"/>
  <c r="G54" i="1" s="1"/>
  <c r="G61" i="1"/>
  <c r="AA61" i="1"/>
  <c r="AA53" i="1"/>
  <c r="AA54" i="1" s="1"/>
  <c r="P61" i="1"/>
  <c r="I53" i="1"/>
  <c r="I71" i="1" s="1"/>
  <c r="V53" i="1"/>
  <c r="V71" i="1" s="1"/>
  <c r="AD61" i="1"/>
  <c r="AC53" i="1"/>
  <c r="AC71" i="1" s="1"/>
  <c r="AC61" i="1"/>
  <c r="I61" i="1"/>
  <c r="L61" i="1"/>
  <c r="P53" i="1"/>
  <c r="P71" i="1" s="1"/>
  <c r="T61" i="1"/>
  <c r="AL53" i="1"/>
  <c r="AL71" i="1" s="1"/>
  <c r="AL61" i="1"/>
  <c r="AE53" i="1"/>
  <c r="AE71" i="1" s="1"/>
  <c r="AE61" i="1"/>
  <c r="M53" i="1"/>
  <c r="M54" i="1" s="1"/>
  <c r="M61" i="1"/>
  <c r="Q53" i="1"/>
  <c r="Q54" i="1" s="1"/>
  <c r="L53" i="1"/>
  <c r="L71" i="1" s="1"/>
  <c r="AH53" i="1"/>
  <c r="AH71" i="1" s="1"/>
  <c r="AD53" i="1"/>
  <c r="AD54" i="1" s="1"/>
  <c r="O53" i="1"/>
  <c r="O54" i="1" s="1"/>
  <c r="AO71" i="1"/>
  <c r="AO54" i="1"/>
  <c r="Y71" i="1"/>
  <c r="Y54" i="1"/>
  <c r="Q61" i="1"/>
  <c r="Z71" i="1"/>
  <c r="Z54" i="1"/>
  <c r="AH61" i="1"/>
  <c r="O61" i="1"/>
  <c r="AJ71" i="1"/>
  <c r="AJ54" i="1"/>
  <c r="D71" i="1"/>
  <c r="D54" i="1"/>
  <c r="D82" i="1" s="1"/>
  <c r="U71" i="1"/>
  <c r="W53" i="1"/>
  <c r="E53" i="1"/>
  <c r="X71" i="1"/>
  <c r="X54" i="1"/>
  <c r="W61" i="1"/>
  <c r="E61" i="1"/>
  <c r="AN71" i="1"/>
  <c r="AN54" i="1"/>
  <c r="AQ71" i="1"/>
  <c r="AQ54" i="1"/>
  <c r="K71" i="1"/>
  <c r="K54" i="1"/>
  <c r="F53" i="1"/>
  <c r="AK53" i="1"/>
  <c r="S53" i="1"/>
  <c r="AG53" i="1"/>
  <c r="R54" i="1"/>
  <c r="F61" i="1"/>
  <c r="AK61" i="1"/>
  <c r="S61" i="1"/>
  <c r="AG61" i="1"/>
  <c r="D78" i="1"/>
  <c r="D40" i="1"/>
  <c r="AI61" i="1"/>
  <c r="M30" i="1"/>
  <c r="M31" i="1" s="1"/>
  <c r="N29" i="1" s="1"/>
  <c r="D28" i="1"/>
  <c r="T30" i="1"/>
  <c r="T31" i="1" s="1"/>
  <c r="U29" i="1" s="1"/>
  <c r="S30" i="1"/>
  <c r="S31" i="1" s="1"/>
  <c r="T29" i="1" s="1"/>
  <c r="AI30" i="1"/>
  <c r="AI31" i="1" s="1"/>
  <c r="AJ29" i="1" s="1"/>
  <c r="AD30" i="1"/>
  <c r="AD31" i="1" s="1"/>
  <c r="AE29" i="1" s="1"/>
  <c r="AJ30" i="1"/>
  <c r="AJ31" i="1" s="1"/>
  <c r="AK29" i="1" s="1"/>
  <c r="N30" i="1"/>
  <c r="N31" i="1" s="1"/>
  <c r="O29" i="1" s="1"/>
  <c r="AC30" i="1"/>
  <c r="AC31" i="1" s="1"/>
  <c r="AD29" i="1" s="1"/>
  <c r="AK30" i="1"/>
  <c r="AK31" i="1" s="1"/>
  <c r="AL29" i="1" s="1"/>
  <c r="I30" i="1"/>
  <c r="I31" i="1" s="1"/>
  <c r="J29" i="1" s="1"/>
  <c r="AF30" i="1"/>
  <c r="AF31" i="1" s="1"/>
  <c r="AG29" i="1" s="1"/>
  <c r="K30" i="1"/>
  <c r="K31" i="1" s="1"/>
  <c r="L29" i="1" s="1"/>
  <c r="AP30" i="1"/>
  <c r="AP31" i="1" s="1"/>
  <c r="AQ29" i="1" s="1"/>
  <c r="X30" i="1"/>
  <c r="X31" i="1" s="1"/>
  <c r="Y29" i="1" s="1"/>
  <c r="AA30" i="1"/>
  <c r="AA31" i="1" s="1"/>
  <c r="AB29" i="1" s="1"/>
  <c r="AH30" i="1"/>
  <c r="AH31" i="1" s="1"/>
  <c r="AI29" i="1" s="1"/>
  <c r="P30" i="1"/>
  <c r="P31" i="1" s="1"/>
  <c r="Q29" i="1" s="1"/>
  <c r="AM30" i="1"/>
  <c r="AM31" i="1" s="1"/>
  <c r="AN29" i="1" s="1"/>
  <c r="AQ30" i="1"/>
  <c r="AQ31" i="1" s="1"/>
  <c r="Z30" i="1"/>
  <c r="Z31" i="1" s="1"/>
  <c r="AA29" i="1" s="1"/>
  <c r="H30" i="1"/>
  <c r="H31" i="1" s="1"/>
  <c r="I29" i="1" s="1"/>
  <c r="AE30" i="1"/>
  <c r="AE31" i="1" s="1"/>
  <c r="AF29" i="1" s="1"/>
  <c r="R30" i="1"/>
  <c r="R31" i="1" s="1"/>
  <c r="S29" i="1" s="1"/>
  <c r="AO30" i="1"/>
  <c r="AO31" i="1" s="1"/>
  <c r="AP29" i="1" s="1"/>
  <c r="W30" i="1"/>
  <c r="W31" i="1" s="1"/>
  <c r="X29" i="1" s="1"/>
  <c r="L30" i="1"/>
  <c r="L31" i="1" s="1"/>
  <c r="M29" i="1" s="1"/>
  <c r="F30" i="1"/>
  <c r="F31" i="1" s="1"/>
  <c r="G29" i="1" s="1"/>
  <c r="J30" i="1"/>
  <c r="J31" i="1" s="1"/>
  <c r="K29" i="1" s="1"/>
  <c r="AG30" i="1"/>
  <c r="AG31" i="1" s="1"/>
  <c r="AH29" i="1" s="1"/>
  <c r="O30" i="1"/>
  <c r="O31" i="1" s="1"/>
  <c r="P29" i="1" s="1"/>
  <c r="AB30" i="1"/>
  <c r="AB31" i="1" s="1"/>
  <c r="AC29" i="1" s="1"/>
  <c r="E30" i="1"/>
  <c r="E31" i="1" s="1"/>
  <c r="F29" i="1" s="1"/>
  <c r="V30" i="1"/>
  <c r="V31" i="1" s="1"/>
  <c r="W29" i="1" s="1"/>
  <c r="Y30" i="1"/>
  <c r="Y31" i="1" s="1"/>
  <c r="Z29" i="1" s="1"/>
  <c r="G30" i="1"/>
  <c r="G31" i="1" s="1"/>
  <c r="H29" i="1" s="1"/>
  <c r="U30" i="1"/>
  <c r="U31" i="1" s="1"/>
  <c r="V29" i="1" s="1"/>
  <c r="AL30" i="1"/>
  <c r="AL31" i="1" s="1"/>
  <c r="AM29" i="1" s="1"/>
  <c r="Q30" i="1"/>
  <c r="Q31" i="1" s="1"/>
  <c r="R29" i="1" s="1"/>
  <c r="AN30" i="1"/>
  <c r="AN31" i="1" s="1"/>
  <c r="AO29" i="1" s="1"/>
  <c r="AF53" i="1"/>
  <c r="AB61" i="1"/>
  <c r="D51" i="1"/>
  <c r="D70" i="1"/>
  <c r="AM71" i="1"/>
  <c r="AM54" i="1"/>
  <c r="AP71" i="1"/>
  <c r="AP54" i="1"/>
  <c r="AF61" i="1"/>
  <c r="AB53" i="1"/>
  <c r="I54" i="1" l="1"/>
  <c r="V54" i="1"/>
  <c r="V82" i="1" s="1"/>
  <c r="V85" i="1" s="1"/>
  <c r="N54" i="1"/>
  <c r="AL54" i="1"/>
  <c r="H54" i="1"/>
  <c r="H82" i="1" s="1"/>
  <c r="H85" i="1" s="1"/>
  <c r="G71" i="1"/>
  <c r="AI54" i="1"/>
  <c r="AI82" i="1" s="1"/>
  <c r="AI85" i="1" s="1"/>
  <c r="T54" i="1"/>
  <c r="J71" i="1"/>
  <c r="P54" i="1"/>
  <c r="P82" i="1" s="1"/>
  <c r="P85" i="1" s="1"/>
  <c r="AA71" i="1"/>
  <c r="AC54" i="1"/>
  <c r="AD71" i="1"/>
  <c r="M71" i="1"/>
  <c r="AH54" i="1"/>
  <c r="AH82" i="1" s="1"/>
  <c r="AH85" i="1" s="1"/>
  <c r="AE54" i="1"/>
  <c r="L54" i="1"/>
  <c r="L82" i="1" s="1"/>
  <c r="L85" i="1" s="1"/>
  <c r="Q71" i="1"/>
  <c r="O71" i="1"/>
  <c r="AC82" i="1"/>
  <c r="AC85" i="1" s="1"/>
  <c r="AC39" i="1"/>
  <c r="AC34" i="1"/>
  <c r="AC35" i="1" s="1"/>
  <c r="AB34" i="1"/>
  <c r="AB35" i="1" s="1"/>
  <c r="AB39" i="1"/>
  <c r="R82" i="1"/>
  <c r="R85" i="1" s="1"/>
  <c r="R39" i="1"/>
  <c r="R34" i="1"/>
  <c r="R35" i="1" s="1"/>
  <c r="AF39" i="1"/>
  <c r="AF34" i="1"/>
  <c r="AF35" i="1" s="1"/>
  <c r="Y82" i="1"/>
  <c r="Y85" i="1" s="1"/>
  <c r="Y39" i="1"/>
  <c r="Y34" i="1"/>
  <c r="Y35" i="1" s="1"/>
  <c r="AK39" i="1"/>
  <c r="AK34" i="1"/>
  <c r="AK35" i="1" s="1"/>
  <c r="AM82" i="1"/>
  <c r="AM85" i="1" s="1"/>
  <c r="AM39" i="1"/>
  <c r="AM34" i="1"/>
  <c r="AM35" i="1" s="1"/>
  <c r="AH34" i="1"/>
  <c r="AH35" i="1" s="1"/>
  <c r="AH39" i="1"/>
  <c r="AE82" i="1"/>
  <c r="AE85" i="1" s="1"/>
  <c r="AE39" i="1"/>
  <c r="AE34" i="1"/>
  <c r="AE35" i="1" s="1"/>
  <c r="AJ82" i="1"/>
  <c r="AJ85" i="1" s="1"/>
  <c r="AJ39" i="1"/>
  <c r="AJ34" i="1"/>
  <c r="AJ35" i="1" s="1"/>
  <c r="K82" i="1"/>
  <c r="K85" i="1" s="1"/>
  <c r="K34" i="1"/>
  <c r="K35" i="1" s="1"/>
  <c r="K39" i="1"/>
  <c r="H39" i="1"/>
  <c r="H34" i="1"/>
  <c r="H35" i="1" s="1"/>
  <c r="G82" i="1"/>
  <c r="G85" i="1" s="1"/>
  <c r="G39" i="1"/>
  <c r="G34" i="1"/>
  <c r="G35" i="1" s="1"/>
  <c r="AG39" i="1"/>
  <c r="AG34" i="1"/>
  <c r="AG35" i="1" s="1"/>
  <c r="L34" i="1"/>
  <c r="L35" i="1" s="1"/>
  <c r="L39" i="1"/>
  <c r="Z82" i="1"/>
  <c r="Z85" i="1" s="1"/>
  <c r="Z39" i="1"/>
  <c r="Z34" i="1"/>
  <c r="Z35" i="1" s="1"/>
  <c r="M82" i="1"/>
  <c r="M85" i="1" s="1"/>
  <c r="M39" i="1"/>
  <c r="M34" i="1"/>
  <c r="M35" i="1" s="1"/>
  <c r="J82" i="1"/>
  <c r="J85" i="1" s="1"/>
  <c r="J34" i="1"/>
  <c r="J35" i="1" s="1"/>
  <c r="J39" i="1"/>
  <c r="V39" i="1"/>
  <c r="V34" i="1"/>
  <c r="V35" i="1" s="1"/>
  <c r="X82" i="1"/>
  <c r="X85" i="1" s="1"/>
  <c r="X39" i="1"/>
  <c r="X34" i="1"/>
  <c r="X35" i="1" s="1"/>
  <c r="Q82" i="1"/>
  <c r="Q85" i="1" s="1"/>
  <c r="Q39" i="1"/>
  <c r="Q34" i="1"/>
  <c r="Q35" i="1" s="1"/>
  <c r="AL82" i="1"/>
  <c r="AL85" i="1" s="1"/>
  <c r="AL39" i="1"/>
  <c r="AL34" i="1"/>
  <c r="AL35" i="1" s="1"/>
  <c r="U82" i="1"/>
  <c r="U85" i="1" s="1"/>
  <c r="U39" i="1"/>
  <c r="U34" i="1"/>
  <c r="U35" i="1" s="1"/>
  <c r="AA82" i="1"/>
  <c r="AA85" i="1" s="1"/>
  <c r="AA34" i="1"/>
  <c r="AA35" i="1" s="1"/>
  <c r="AA39" i="1"/>
  <c r="F39" i="1"/>
  <c r="F34" i="1"/>
  <c r="F35" i="1" s="1"/>
  <c r="AI39" i="1"/>
  <c r="AI34" i="1"/>
  <c r="AI35" i="1" s="1"/>
  <c r="AD82" i="1"/>
  <c r="AD85" i="1" s="1"/>
  <c r="AD39" i="1"/>
  <c r="AD34" i="1"/>
  <c r="AD35" i="1" s="1"/>
  <c r="O82" i="1"/>
  <c r="O85" i="1" s="1"/>
  <c r="O39" i="1"/>
  <c r="O34" i="1"/>
  <c r="O35" i="1" s="1"/>
  <c r="AQ82" i="1"/>
  <c r="AQ85" i="1" s="1"/>
  <c r="AQ34" i="1"/>
  <c r="AQ35" i="1" s="1"/>
  <c r="AQ39" i="1"/>
  <c r="E54" i="1"/>
  <c r="E71" i="1"/>
  <c r="W71" i="1"/>
  <c r="W54" i="1"/>
  <c r="W82" i="1" s="1"/>
  <c r="W85" i="1" s="1"/>
  <c r="P39" i="1"/>
  <c r="P34" i="1"/>
  <c r="P35" i="1" s="1"/>
  <c r="S71" i="1"/>
  <c r="S54" i="1"/>
  <c r="S82" i="1" s="1"/>
  <c r="S85" i="1" s="1"/>
  <c r="D85" i="1"/>
  <c r="AB71" i="1"/>
  <c r="AB54" i="1"/>
  <c r="AB82" i="1" s="1"/>
  <c r="AB85" i="1" s="1"/>
  <c r="W39" i="1"/>
  <c r="W34" i="1"/>
  <c r="W35" i="1" s="1"/>
  <c r="AN82" i="1"/>
  <c r="AN85" i="1" s="1"/>
  <c r="AN39" i="1"/>
  <c r="AN34" i="1"/>
  <c r="AN35" i="1" s="1"/>
  <c r="D52" i="1"/>
  <c r="D45" i="1"/>
  <c r="D46" i="1" s="1"/>
  <c r="D42" i="1"/>
  <c r="AK54" i="1"/>
  <c r="AK82" i="1" s="1"/>
  <c r="AK85" i="1" s="1"/>
  <c r="AK71" i="1"/>
  <c r="AF71" i="1"/>
  <c r="AF54" i="1"/>
  <c r="AF82" i="1" s="1"/>
  <c r="AF85" i="1" s="1"/>
  <c r="AG71" i="1"/>
  <c r="AG54" i="1"/>
  <c r="AG82" i="1" s="1"/>
  <c r="AG85" i="1" s="1"/>
  <c r="F54" i="1"/>
  <c r="F82" i="1" s="1"/>
  <c r="F85" i="1" s="1"/>
  <c r="F71" i="1"/>
  <c r="N82" i="1"/>
  <c r="N85" i="1" s="1"/>
  <c r="N39" i="1"/>
  <c r="N34" i="1"/>
  <c r="N35" i="1" s="1"/>
  <c r="S34" i="1"/>
  <c r="S35" i="1" s="1"/>
  <c r="S39" i="1"/>
  <c r="AP82" i="1"/>
  <c r="AP85" i="1" s="1"/>
  <c r="AP34" i="1"/>
  <c r="AP35" i="1" s="1"/>
  <c r="AP39" i="1"/>
  <c r="D31" i="1"/>
  <c r="E29" i="1" s="1"/>
  <c r="AO82" i="1"/>
  <c r="AO85" i="1" s="1"/>
  <c r="AO39" i="1"/>
  <c r="AO34" i="1"/>
  <c r="AO35" i="1" s="1"/>
  <c r="I82" i="1"/>
  <c r="I85" i="1" s="1"/>
  <c r="I39" i="1"/>
  <c r="I34" i="1"/>
  <c r="I35" i="1" s="1"/>
  <c r="T82" i="1"/>
  <c r="T85" i="1" s="1"/>
  <c r="T39" i="1"/>
  <c r="T34" i="1"/>
  <c r="T35" i="1" s="1"/>
  <c r="T78" i="1" l="1"/>
  <c r="T40" i="1"/>
  <c r="W70" i="1"/>
  <c r="W51" i="1"/>
  <c r="Z70" i="1"/>
  <c r="Z51" i="1"/>
  <c r="K70" i="1"/>
  <c r="K51" i="1"/>
  <c r="AH78" i="1"/>
  <c r="AH40" i="1"/>
  <c r="R78" i="1"/>
  <c r="R40" i="1"/>
  <c r="AP78" i="1"/>
  <c r="AP40" i="1"/>
  <c r="W78" i="1"/>
  <c r="W40" i="1"/>
  <c r="AQ78" i="1"/>
  <c r="AQ40" i="1"/>
  <c r="AA70" i="1"/>
  <c r="AA51" i="1"/>
  <c r="Q70" i="1"/>
  <c r="Q51" i="1"/>
  <c r="Z78" i="1"/>
  <c r="Z40" i="1"/>
  <c r="G70" i="1"/>
  <c r="G51" i="1"/>
  <c r="AH70" i="1"/>
  <c r="AH51" i="1"/>
  <c r="Y70" i="1"/>
  <c r="Y51" i="1"/>
  <c r="E82" i="1"/>
  <c r="E39" i="1"/>
  <c r="E34" i="1"/>
  <c r="E35" i="1" s="1"/>
  <c r="N78" i="1"/>
  <c r="N40" i="1"/>
  <c r="AD78" i="1"/>
  <c r="AD40" i="1"/>
  <c r="AA78" i="1"/>
  <c r="AA40" i="1"/>
  <c r="V78" i="1"/>
  <c r="V40" i="1"/>
  <c r="I70" i="1"/>
  <c r="I51" i="1"/>
  <c r="AP70" i="1"/>
  <c r="AP51" i="1"/>
  <c r="P51" i="1"/>
  <c r="P70" i="1"/>
  <c r="AQ51" i="1"/>
  <c r="AQ70" i="1"/>
  <c r="AI70" i="1"/>
  <c r="AI51" i="1"/>
  <c r="Q78" i="1"/>
  <c r="Q40" i="1"/>
  <c r="J78" i="1"/>
  <c r="J40" i="1"/>
  <c r="G78" i="1"/>
  <c r="G40" i="1"/>
  <c r="AJ70" i="1"/>
  <c r="AJ51" i="1"/>
  <c r="Y78" i="1"/>
  <c r="Y40" i="1"/>
  <c r="AB78" i="1"/>
  <c r="AB40" i="1"/>
  <c r="D56" i="1"/>
  <c r="D47" i="1"/>
  <c r="D57" i="1" s="1"/>
  <c r="P78" i="1"/>
  <c r="P40" i="1"/>
  <c r="AI78" i="1"/>
  <c r="AI40" i="1"/>
  <c r="U70" i="1"/>
  <c r="U51" i="1"/>
  <c r="L78" i="1"/>
  <c r="L40" i="1"/>
  <c r="AM70" i="1"/>
  <c r="AM51" i="1"/>
  <c r="AB70" i="1"/>
  <c r="AB51" i="1"/>
  <c r="AJ78" i="1"/>
  <c r="AJ40" i="1"/>
  <c r="S78" i="1"/>
  <c r="S40" i="1"/>
  <c r="O70" i="1"/>
  <c r="O51" i="1"/>
  <c r="U78" i="1"/>
  <c r="U40" i="1"/>
  <c r="X70" i="1"/>
  <c r="X51" i="1"/>
  <c r="L51" i="1"/>
  <c r="L70" i="1"/>
  <c r="H70" i="1"/>
  <c r="H51" i="1"/>
  <c r="AM78" i="1"/>
  <c r="AM40" i="1"/>
  <c r="AF70" i="1"/>
  <c r="AF51" i="1"/>
  <c r="AO70" i="1"/>
  <c r="AO51" i="1"/>
  <c r="S51" i="1"/>
  <c r="S70" i="1"/>
  <c r="AN70" i="1"/>
  <c r="AN51" i="1"/>
  <c r="O78" i="1"/>
  <c r="O40" i="1"/>
  <c r="F70" i="1"/>
  <c r="F51" i="1"/>
  <c r="X78" i="1"/>
  <c r="X40" i="1"/>
  <c r="M70" i="1"/>
  <c r="M51" i="1"/>
  <c r="H78" i="1"/>
  <c r="H40" i="1"/>
  <c r="AE70" i="1"/>
  <c r="AE51" i="1"/>
  <c r="AF78" i="1"/>
  <c r="AF40" i="1"/>
  <c r="AC70" i="1"/>
  <c r="AC51" i="1"/>
  <c r="I78" i="1"/>
  <c r="I40" i="1"/>
  <c r="J70" i="1"/>
  <c r="J51" i="1"/>
  <c r="AO78" i="1"/>
  <c r="AO40" i="1"/>
  <c r="AN78" i="1"/>
  <c r="AN40" i="1"/>
  <c r="F78" i="1"/>
  <c r="F40" i="1"/>
  <c r="AL51" i="1"/>
  <c r="AL70" i="1"/>
  <c r="M78" i="1"/>
  <c r="M40" i="1"/>
  <c r="AG70" i="1"/>
  <c r="AG51" i="1"/>
  <c r="AE78" i="1"/>
  <c r="AE40" i="1"/>
  <c r="AK70" i="1"/>
  <c r="AK51" i="1"/>
  <c r="AC40" i="1"/>
  <c r="AC78" i="1"/>
  <c r="T51" i="1"/>
  <c r="T70" i="1"/>
  <c r="N70" i="1"/>
  <c r="N51" i="1"/>
  <c r="AD51" i="1"/>
  <c r="AD70" i="1"/>
  <c r="AL78" i="1"/>
  <c r="AL40" i="1"/>
  <c r="V70" i="1"/>
  <c r="V51" i="1"/>
  <c r="AG78" i="1"/>
  <c r="AG40" i="1"/>
  <c r="K78" i="1"/>
  <c r="K40" i="1"/>
  <c r="AK78" i="1"/>
  <c r="AK40" i="1"/>
  <c r="R51" i="1"/>
  <c r="R70" i="1"/>
  <c r="M7" i="1" l="1"/>
  <c r="M10" i="1" s="1"/>
  <c r="M11" i="1" s="1"/>
  <c r="L7" i="1"/>
  <c r="D58" i="1"/>
  <c r="D86" i="1" s="1"/>
  <c r="AE45" i="1"/>
  <c r="AE46" i="1" s="1"/>
  <c r="AE42" i="1"/>
  <c r="AE52" i="1"/>
  <c r="F52" i="1"/>
  <c r="F45" i="1"/>
  <c r="F46" i="1" s="1"/>
  <c r="F42" i="1"/>
  <c r="I52" i="1"/>
  <c r="I45" i="1"/>
  <c r="I46" i="1" s="1"/>
  <c r="I42" i="1"/>
  <c r="H52" i="1"/>
  <c r="H45" i="1"/>
  <c r="H46" i="1" s="1"/>
  <c r="H42" i="1"/>
  <c r="O45" i="1"/>
  <c r="O46" i="1" s="1"/>
  <c r="O42" i="1"/>
  <c r="O52" i="1"/>
  <c r="AJ52" i="1"/>
  <c r="AJ45" i="1"/>
  <c r="AJ46" i="1" s="1"/>
  <c r="AJ42" i="1"/>
  <c r="AB52" i="1"/>
  <c r="AB42" i="1"/>
  <c r="AB45" i="1"/>
  <c r="AB46" i="1" s="1"/>
  <c r="J52" i="1"/>
  <c r="J45" i="1"/>
  <c r="J46" i="1" s="1"/>
  <c r="J42" i="1"/>
  <c r="AA52" i="1"/>
  <c r="AA45" i="1"/>
  <c r="AA46" i="1" s="1"/>
  <c r="AA42" i="1"/>
  <c r="E85" i="1"/>
  <c r="L10" i="1"/>
  <c r="L11" i="1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AP52" i="1"/>
  <c r="AP42" i="1"/>
  <c r="AP45" i="1"/>
  <c r="AP46" i="1" s="1"/>
  <c r="AN52" i="1"/>
  <c r="AN45" i="1"/>
  <c r="AN46" i="1" s="1"/>
  <c r="AN42" i="1"/>
  <c r="AM52" i="1"/>
  <c r="AM45" i="1"/>
  <c r="AM46" i="1" s="1"/>
  <c r="AM42" i="1"/>
  <c r="U52" i="1"/>
  <c r="U45" i="1"/>
  <c r="U46" i="1" s="1"/>
  <c r="U42" i="1"/>
  <c r="AI52" i="1"/>
  <c r="AI42" i="1"/>
  <c r="AI45" i="1"/>
  <c r="AI46" i="1" s="1"/>
  <c r="Y52" i="1"/>
  <c r="Y45" i="1"/>
  <c r="Y46" i="1" s="1"/>
  <c r="Y42" i="1"/>
  <c r="Q45" i="1"/>
  <c r="Q46" i="1" s="1"/>
  <c r="Q42" i="1"/>
  <c r="Q52" i="1"/>
  <c r="AD52" i="1"/>
  <c r="AD45" i="1"/>
  <c r="AD46" i="1" s="1"/>
  <c r="AD42" i="1"/>
  <c r="AK52" i="1"/>
  <c r="AK45" i="1"/>
  <c r="AK46" i="1" s="1"/>
  <c r="AK42" i="1"/>
  <c r="AL52" i="1"/>
  <c r="AL45" i="1"/>
  <c r="AL46" i="1" s="1"/>
  <c r="AL42" i="1"/>
  <c r="R52" i="1"/>
  <c r="R45" i="1"/>
  <c r="R46" i="1" s="1"/>
  <c r="R42" i="1"/>
  <c r="M52" i="1"/>
  <c r="M45" i="1"/>
  <c r="M46" i="1" s="1"/>
  <c r="M42" i="1"/>
  <c r="AO52" i="1"/>
  <c r="AO45" i="1"/>
  <c r="AO46" i="1" s="1"/>
  <c r="AO42" i="1"/>
  <c r="AF45" i="1"/>
  <c r="AF46" i="1" s="1"/>
  <c r="AF42" i="1"/>
  <c r="AF52" i="1"/>
  <c r="X52" i="1"/>
  <c r="X45" i="1"/>
  <c r="X46" i="1" s="1"/>
  <c r="X42" i="1"/>
  <c r="P45" i="1"/>
  <c r="P46" i="1" s="1"/>
  <c r="P42" i="1"/>
  <c r="P52" i="1"/>
  <c r="N52" i="1"/>
  <c r="N45" i="1"/>
  <c r="N46" i="1" s="1"/>
  <c r="N42" i="1"/>
  <c r="K52" i="1"/>
  <c r="K45" i="1"/>
  <c r="K46" i="1" s="1"/>
  <c r="K42" i="1"/>
  <c r="AC52" i="1"/>
  <c r="AC45" i="1"/>
  <c r="AC46" i="1" s="1"/>
  <c r="AC42" i="1"/>
  <c r="AQ52" i="1"/>
  <c r="AQ42" i="1"/>
  <c r="AQ45" i="1"/>
  <c r="AQ46" i="1" s="1"/>
  <c r="AH52" i="1"/>
  <c r="AH42" i="1"/>
  <c r="AH45" i="1"/>
  <c r="AH46" i="1" s="1"/>
  <c r="T52" i="1"/>
  <c r="T42" i="1"/>
  <c r="T45" i="1"/>
  <c r="T46" i="1" s="1"/>
  <c r="S52" i="1"/>
  <c r="S42" i="1"/>
  <c r="S45" i="1"/>
  <c r="S46" i="1" s="1"/>
  <c r="L52" i="1"/>
  <c r="L42" i="1"/>
  <c r="L45" i="1"/>
  <c r="L46" i="1" s="1"/>
  <c r="G52" i="1"/>
  <c r="G45" i="1"/>
  <c r="G46" i="1" s="1"/>
  <c r="G42" i="1"/>
  <c r="V52" i="1"/>
  <c r="V45" i="1"/>
  <c r="V46" i="1" s="1"/>
  <c r="V42" i="1"/>
  <c r="E70" i="1"/>
  <c r="E51" i="1"/>
  <c r="AG45" i="1"/>
  <c r="AG46" i="1" s="1"/>
  <c r="AG42" i="1"/>
  <c r="AG52" i="1"/>
  <c r="E78" i="1"/>
  <c r="E40" i="1"/>
  <c r="Z52" i="1"/>
  <c r="Z42" i="1"/>
  <c r="Z45" i="1"/>
  <c r="Z46" i="1" s="1"/>
  <c r="W52" i="1"/>
  <c r="W45" i="1"/>
  <c r="W46" i="1" s="1"/>
  <c r="W42" i="1"/>
  <c r="C24" i="3" l="1"/>
  <c r="C8" i="3"/>
  <c r="C22" i="3"/>
  <c r="C10" i="3"/>
  <c r="C26" i="3"/>
  <c r="C29" i="3"/>
  <c r="C18" i="3"/>
  <c r="C19" i="3"/>
  <c r="C14" i="3"/>
  <c r="C7" i="3"/>
  <c r="C11" i="3"/>
  <c r="C28" i="3"/>
  <c r="C12" i="3"/>
  <c r="C15" i="3"/>
  <c r="C27" i="3"/>
  <c r="C21" i="3"/>
  <c r="C23" i="3"/>
  <c r="C20" i="3"/>
  <c r="C9" i="3"/>
  <c r="C6" i="3"/>
  <c r="C13" i="3"/>
  <c r="C17" i="3"/>
  <c r="C16" i="3"/>
  <c r="C30" i="3"/>
  <c r="C25" i="3"/>
  <c r="D67" i="1"/>
  <c r="D69" i="1" s="1"/>
  <c r="D72" i="1" s="1"/>
  <c r="D73" i="1" s="1"/>
  <c r="D74" i="1" s="1"/>
  <c r="D77" i="1" s="1"/>
  <c r="D79" i="1" s="1"/>
  <c r="AQ56" i="1"/>
  <c r="AQ47" i="1"/>
  <c r="AQ57" i="1" s="1"/>
  <c r="X56" i="1"/>
  <c r="X47" i="1"/>
  <c r="X57" i="1" s="1"/>
  <c r="X58" i="1" s="1"/>
  <c r="Y56" i="1"/>
  <c r="Y47" i="1"/>
  <c r="Y57" i="1" s="1"/>
  <c r="AN56" i="1"/>
  <c r="AN47" i="1"/>
  <c r="AN57" i="1" s="1"/>
  <c r="AA56" i="1"/>
  <c r="AA47" i="1"/>
  <c r="AA57" i="1" s="1"/>
  <c r="O47" i="1"/>
  <c r="O57" i="1" s="1"/>
  <c r="O56" i="1"/>
  <c r="O58" i="1" s="1"/>
  <c r="F56" i="1"/>
  <c r="F47" i="1"/>
  <c r="F57" i="1" s="1"/>
  <c r="W56" i="1"/>
  <c r="W47" i="1"/>
  <c r="W57" i="1" s="1"/>
  <c r="V56" i="1"/>
  <c r="V47" i="1"/>
  <c r="V57" i="1" s="1"/>
  <c r="S56" i="1"/>
  <c r="S47" i="1"/>
  <c r="S57" i="1" s="1"/>
  <c r="K56" i="1"/>
  <c r="K47" i="1"/>
  <c r="K57" i="1" s="1"/>
  <c r="M56" i="1"/>
  <c r="M47" i="1"/>
  <c r="M57" i="1" s="1"/>
  <c r="AD56" i="1"/>
  <c r="AD47" i="1"/>
  <c r="AD57" i="1" s="1"/>
  <c r="T56" i="1"/>
  <c r="T47" i="1"/>
  <c r="T57" i="1" s="1"/>
  <c r="T58" i="1" s="1"/>
  <c r="AI56" i="1"/>
  <c r="AI47" i="1"/>
  <c r="AI57" i="1" s="1"/>
  <c r="AM56" i="1"/>
  <c r="AM47" i="1"/>
  <c r="AM57" i="1" s="1"/>
  <c r="AJ56" i="1"/>
  <c r="AJ47" i="1"/>
  <c r="AJ57" i="1" s="1"/>
  <c r="H56" i="1"/>
  <c r="H47" i="1"/>
  <c r="H57" i="1" s="1"/>
  <c r="Z56" i="1"/>
  <c r="Z47" i="1"/>
  <c r="Z57" i="1" s="1"/>
  <c r="P47" i="1"/>
  <c r="P57" i="1" s="1"/>
  <c r="P56" i="1"/>
  <c r="AL56" i="1"/>
  <c r="AL47" i="1"/>
  <c r="AL57" i="1" s="1"/>
  <c r="J56" i="1"/>
  <c r="J47" i="1"/>
  <c r="J57" i="1" s="1"/>
  <c r="G56" i="1"/>
  <c r="G47" i="1"/>
  <c r="G57" i="1" s="1"/>
  <c r="N56" i="1"/>
  <c r="N47" i="1"/>
  <c r="N57" i="1" s="1"/>
  <c r="AF47" i="1"/>
  <c r="AF57" i="1" s="1"/>
  <c r="AF56" i="1"/>
  <c r="AE56" i="1"/>
  <c r="AE47" i="1"/>
  <c r="AE57" i="1" s="1"/>
  <c r="AG47" i="1"/>
  <c r="AG57" i="1" s="1"/>
  <c r="AG56" i="1"/>
  <c r="AH56" i="1"/>
  <c r="AH47" i="1"/>
  <c r="AH57" i="1" s="1"/>
  <c r="R56" i="1"/>
  <c r="R47" i="1"/>
  <c r="R57" i="1" s="1"/>
  <c r="AP56" i="1"/>
  <c r="AP47" i="1"/>
  <c r="AP57" i="1" s="1"/>
  <c r="AB56" i="1"/>
  <c r="AB47" i="1"/>
  <c r="AB57" i="1" s="1"/>
  <c r="I56" i="1"/>
  <c r="I47" i="1"/>
  <c r="I57" i="1" s="1"/>
  <c r="E52" i="1"/>
  <c r="E45" i="1"/>
  <c r="E46" i="1" s="1"/>
  <c r="E42" i="1"/>
  <c r="L56" i="1"/>
  <c r="L47" i="1"/>
  <c r="L57" i="1" s="1"/>
  <c r="AC56" i="1"/>
  <c r="AC47" i="1"/>
  <c r="AC57" i="1" s="1"/>
  <c r="AO56" i="1"/>
  <c r="AO47" i="1"/>
  <c r="AO57" i="1" s="1"/>
  <c r="AK56" i="1"/>
  <c r="AK47" i="1"/>
  <c r="AK57" i="1" s="1"/>
  <c r="Q47" i="1"/>
  <c r="Q57" i="1" s="1"/>
  <c r="Q56" i="1"/>
  <c r="U56" i="1"/>
  <c r="U47" i="1"/>
  <c r="U57" i="1" s="1"/>
  <c r="G58" i="1" l="1"/>
  <c r="G67" i="1" s="1"/>
  <c r="G69" i="1" s="1"/>
  <c r="G72" i="1" s="1"/>
  <c r="Z58" i="1"/>
  <c r="Z86" i="1" s="1"/>
  <c r="AI58" i="1"/>
  <c r="AI67" i="1" s="1"/>
  <c r="AI69" i="1" s="1"/>
  <c r="AI72" i="1" s="1"/>
  <c r="Q58" i="1"/>
  <c r="Q67" i="1" s="1"/>
  <c r="Q69" i="1" s="1"/>
  <c r="Q72" i="1" s="1"/>
  <c r="K58" i="1"/>
  <c r="K67" i="1" s="1"/>
  <c r="K69" i="1" s="1"/>
  <c r="K72" i="1" s="1"/>
  <c r="R58" i="1"/>
  <c r="R86" i="1" s="1"/>
  <c r="AL58" i="1"/>
  <c r="AL86" i="1" s="1"/>
  <c r="V58" i="1"/>
  <c r="V86" i="1" s="1"/>
  <c r="AA58" i="1"/>
  <c r="AA86" i="1" s="1"/>
  <c r="Y58" i="1"/>
  <c r="Y86" i="1" s="1"/>
  <c r="P58" i="1"/>
  <c r="P67" i="1" s="1"/>
  <c r="P69" i="1" s="1"/>
  <c r="P72" i="1" s="1"/>
  <c r="U58" i="1"/>
  <c r="U86" i="1" s="1"/>
  <c r="N58" i="1"/>
  <c r="N67" i="1" s="1"/>
  <c r="N69" i="1" s="1"/>
  <c r="N72" i="1" s="1"/>
  <c r="M58" i="1"/>
  <c r="M86" i="1" s="1"/>
  <c r="W58" i="1"/>
  <c r="W86" i="1" s="1"/>
  <c r="L58" i="1"/>
  <c r="L67" i="1" s="1"/>
  <c r="L69" i="1" s="1"/>
  <c r="L72" i="1" s="1"/>
  <c r="AG58" i="1"/>
  <c r="AG67" i="1" s="1"/>
  <c r="AG69" i="1" s="1"/>
  <c r="AG72" i="1" s="1"/>
  <c r="AF58" i="1"/>
  <c r="AF86" i="1" s="1"/>
  <c r="AI86" i="1"/>
  <c r="Z67" i="1"/>
  <c r="Z69" i="1" s="1"/>
  <c r="Z72" i="1" s="1"/>
  <c r="Q86" i="1"/>
  <c r="T86" i="1"/>
  <c r="T67" i="1"/>
  <c r="T69" i="1" s="1"/>
  <c r="T72" i="1" s="1"/>
  <c r="X86" i="1"/>
  <c r="X67" i="1"/>
  <c r="X69" i="1" s="1"/>
  <c r="X72" i="1" s="1"/>
  <c r="O86" i="1"/>
  <c r="O67" i="1"/>
  <c r="O69" i="1" s="1"/>
  <c r="O72" i="1" s="1"/>
  <c r="AK58" i="1"/>
  <c r="AP58" i="1"/>
  <c r="AE58" i="1"/>
  <c r="J58" i="1"/>
  <c r="H58" i="1"/>
  <c r="S58" i="1"/>
  <c r="E56" i="1"/>
  <c r="E47" i="1"/>
  <c r="E57" i="1" s="1"/>
  <c r="AO58" i="1"/>
  <c r="AJ58" i="1"/>
  <c r="AD58" i="1"/>
  <c r="AQ58" i="1"/>
  <c r="AC58" i="1"/>
  <c r="I58" i="1"/>
  <c r="AH58" i="1"/>
  <c r="AM58" i="1"/>
  <c r="AN58" i="1"/>
  <c r="AB58" i="1"/>
  <c r="F58" i="1"/>
  <c r="R67" i="1" l="1"/>
  <c r="R69" i="1" s="1"/>
  <c r="R72" i="1" s="1"/>
  <c r="R73" i="1" s="1"/>
  <c r="R74" i="1" s="1"/>
  <c r="R77" i="1" s="1"/>
  <c r="R79" i="1" s="1"/>
  <c r="G86" i="1"/>
  <c r="K86" i="1"/>
  <c r="AL67" i="1"/>
  <c r="AL69" i="1" s="1"/>
  <c r="AL72" i="1" s="1"/>
  <c r="AL73" i="1" s="1"/>
  <c r="AL74" i="1" s="1"/>
  <c r="AL77" i="1" s="1"/>
  <c r="AL79" i="1" s="1"/>
  <c r="AA67" i="1"/>
  <c r="AA69" i="1" s="1"/>
  <c r="AA72" i="1" s="1"/>
  <c r="AA73" i="1" s="1"/>
  <c r="AA74" i="1" s="1"/>
  <c r="AA77" i="1" s="1"/>
  <c r="AA79" i="1" s="1"/>
  <c r="V67" i="1"/>
  <c r="V69" i="1" s="1"/>
  <c r="V72" i="1" s="1"/>
  <c r="V73" i="1" s="1"/>
  <c r="V74" i="1" s="1"/>
  <c r="V77" i="1" s="1"/>
  <c r="V79" i="1" s="1"/>
  <c r="Y67" i="1"/>
  <c r="Y69" i="1" s="1"/>
  <c r="Y72" i="1" s="1"/>
  <c r="Y73" i="1" s="1"/>
  <c r="Y74" i="1" s="1"/>
  <c r="Y77" i="1" s="1"/>
  <c r="Y79" i="1" s="1"/>
  <c r="U67" i="1"/>
  <c r="U69" i="1" s="1"/>
  <c r="U72" i="1" s="1"/>
  <c r="U73" i="1" s="1"/>
  <c r="U74" i="1" s="1"/>
  <c r="U77" i="1" s="1"/>
  <c r="U79" i="1" s="1"/>
  <c r="P86" i="1"/>
  <c r="L86" i="1"/>
  <c r="AG86" i="1"/>
  <c r="N86" i="1"/>
  <c r="M67" i="1"/>
  <c r="M69" i="1" s="1"/>
  <c r="M72" i="1" s="1"/>
  <c r="M73" i="1" s="1"/>
  <c r="M74" i="1" s="1"/>
  <c r="M77" i="1" s="1"/>
  <c r="M79" i="1" s="1"/>
  <c r="AF67" i="1"/>
  <c r="AF69" i="1" s="1"/>
  <c r="AF72" i="1" s="1"/>
  <c r="AF73" i="1" s="1"/>
  <c r="AF74" i="1" s="1"/>
  <c r="AF77" i="1" s="1"/>
  <c r="AF79" i="1" s="1"/>
  <c r="W67" i="1"/>
  <c r="W69" i="1" s="1"/>
  <c r="W72" i="1" s="1"/>
  <c r="W73" i="1" s="1"/>
  <c r="W74" i="1" s="1"/>
  <c r="W77" i="1" s="1"/>
  <c r="W79" i="1" s="1"/>
  <c r="E58" i="1"/>
  <c r="E67" i="1" s="1"/>
  <c r="E69" i="1" s="1"/>
  <c r="E72" i="1" s="1"/>
  <c r="AH86" i="1"/>
  <c r="AH67" i="1"/>
  <c r="AH69" i="1" s="1"/>
  <c r="AH72" i="1" s="1"/>
  <c r="I86" i="1"/>
  <c r="I67" i="1"/>
  <c r="I69" i="1" s="1"/>
  <c r="I72" i="1" s="1"/>
  <c r="S86" i="1"/>
  <c r="S67" i="1"/>
  <c r="S69" i="1" s="1"/>
  <c r="S72" i="1" s="1"/>
  <c r="G73" i="1"/>
  <c r="G74" i="1" s="1"/>
  <c r="G77" i="1" s="1"/>
  <c r="G79" i="1" s="1"/>
  <c r="X73" i="1"/>
  <c r="X74" i="1" s="1"/>
  <c r="X77" i="1" s="1"/>
  <c r="X79" i="1" s="1"/>
  <c r="Z73" i="1"/>
  <c r="Z74" i="1" s="1"/>
  <c r="Z77" i="1" s="1"/>
  <c r="Z79" i="1" s="1"/>
  <c r="K73" i="1"/>
  <c r="K74" i="1" s="1"/>
  <c r="K77" i="1" s="1"/>
  <c r="K79" i="1" s="1"/>
  <c r="AC86" i="1"/>
  <c r="AC67" i="1"/>
  <c r="AC69" i="1" s="1"/>
  <c r="AC72" i="1" s="1"/>
  <c r="H86" i="1"/>
  <c r="H67" i="1"/>
  <c r="H69" i="1" s="1"/>
  <c r="H72" i="1" s="1"/>
  <c r="AQ86" i="1"/>
  <c r="AQ67" i="1"/>
  <c r="AQ69" i="1" s="1"/>
  <c r="AQ72" i="1" s="1"/>
  <c r="J86" i="1"/>
  <c r="J67" i="1"/>
  <c r="J69" i="1" s="1"/>
  <c r="J72" i="1" s="1"/>
  <c r="T73" i="1"/>
  <c r="T74" i="1" s="1"/>
  <c r="T77" i="1" s="1"/>
  <c r="T79" i="1" s="1"/>
  <c r="AI73" i="1"/>
  <c r="AI74" i="1" s="1"/>
  <c r="AI77" i="1" s="1"/>
  <c r="AI79" i="1" s="1"/>
  <c r="F86" i="1"/>
  <c r="F67" i="1"/>
  <c r="F69" i="1" s="1"/>
  <c r="F72" i="1" s="1"/>
  <c r="AD86" i="1"/>
  <c r="AD67" i="1"/>
  <c r="AD69" i="1" s="1"/>
  <c r="AD72" i="1" s="1"/>
  <c r="AE86" i="1"/>
  <c r="AE67" i="1"/>
  <c r="AE69" i="1" s="1"/>
  <c r="AE72" i="1" s="1"/>
  <c r="AB86" i="1"/>
  <c r="AB67" i="1"/>
  <c r="AB69" i="1" s="1"/>
  <c r="AB72" i="1" s="1"/>
  <c r="AJ86" i="1"/>
  <c r="AJ67" i="1"/>
  <c r="AJ69" i="1" s="1"/>
  <c r="AJ72" i="1" s="1"/>
  <c r="AP86" i="1"/>
  <c r="AP67" i="1"/>
  <c r="AP69" i="1" s="1"/>
  <c r="AP72" i="1" s="1"/>
  <c r="Q73" i="1"/>
  <c r="Q74" i="1" s="1"/>
  <c r="Q77" i="1" s="1"/>
  <c r="Q79" i="1" s="1"/>
  <c r="P73" i="1"/>
  <c r="P74" i="1" s="1"/>
  <c r="P77" i="1" s="1"/>
  <c r="P79" i="1" s="1"/>
  <c r="AN86" i="1"/>
  <c r="AN67" i="1"/>
  <c r="AN69" i="1" s="1"/>
  <c r="AN72" i="1" s="1"/>
  <c r="AO86" i="1"/>
  <c r="AO67" i="1"/>
  <c r="AO69" i="1" s="1"/>
  <c r="AO72" i="1" s="1"/>
  <c r="AK86" i="1"/>
  <c r="AK67" i="1"/>
  <c r="AK69" i="1" s="1"/>
  <c r="AK72" i="1" s="1"/>
  <c r="AM86" i="1"/>
  <c r="AM67" i="1"/>
  <c r="AM69" i="1" s="1"/>
  <c r="AM72" i="1" s="1"/>
  <c r="O73" i="1"/>
  <c r="O74" i="1" s="1"/>
  <c r="O77" i="1" s="1"/>
  <c r="O79" i="1" s="1"/>
  <c r="L73" i="1"/>
  <c r="L74" i="1" s="1"/>
  <c r="L77" i="1" s="1"/>
  <c r="L79" i="1" s="1"/>
  <c r="AG73" i="1"/>
  <c r="AG74" i="1" s="1"/>
  <c r="AG77" i="1" s="1"/>
  <c r="AG79" i="1" s="1"/>
  <c r="N73" i="1"/>
  <c r="N74" i="1" s="1"/>
  <c r="N77" i="1" s="1"/>
  <c r="N79" i="1" s="1"/>
  <c r="E86" i="1" l="1"/>
  <c r="AP73" i="1"/>
  <c r="AP74" i="1" s="1"/>
  <c r="AP77" i="1" s="1"/>
  <c r="AD73" i="1"/>
  <c r="AD74" i="1" s="1"/>
  <c r="AD77" i="1" s="1"/>
  <c r="AD79" i="1" s="1"/>
  <c r="AQ73" i="1"/>
  <c r="AQ74" i="1" s="1"/>
  <c r="AQ77" i="1" s="1"/>
  <c r="AK73" i="1"/>
  <c r="AK74" i="1" s="1"/>
  <c r="AK77" i="1" s="1"/>
  <c r="AK79" i="1" s="1"/>
  <c r="AJ73" i="1"/>
  <c r="AJ74" i="1" s="1"/>
  <c r="AJ77" i="1" s="1"/>
  <c r="AJ79" i="1" s="1"/>
  <c r="F73" i="1"/>
  <c r="F74" i="1" s="1"/>
  <c r="F77" i="1" s="1"/>
  <c r="F79" i="1" s="1"/>
  <c r="H73" i="1"/>
  <c r="H74" i="1" s="1"/>
  <c r="H77" i="1" s="1"/>
  <c r="H79" i="1" s="1"/>
  <c r="S73" i="1"/>
  <c r="S74" i="1" s="1"/>
  <c r="S77" i="1" s="1"/>
  <c r="S79" i="1" s="1"/>
  <c r="AO73" i="1"/>
  <c r="AO74" i="1" s="1"/>
  <c r="AO77" i="1" s="1"/>
  <c r="AB73" i="1"/>
  <c r="AB74" i="1" s="1"/>
  <c r="AB77" i="1" s="1"/>
  <c r="AB79" i="1" s="1"/>
  <c r="AC73" i="1"/>
  <c r="AC74" i="1" s="1"/>
  <c r="AC77" i="1" s="1"/>
  <c r="AC79" i="1" s="1"/>
  <c r="I73" i="1"/>
  <c r="I74" i="1" s="1"/>
  <c r="I77" i="1" s="1"/>
  <c r="I79" i="1" s="1"/>
  <c r="AM73" i="1"/>
  <c r="AM74" i="1" s="1"/>
  <c r="AM77" i="1" s="1"/>
  <c r="AN73" i="1"/>
  <c r="AN74" i="1" s="1"/>
  <c r="AN77" i="1" s="1"/>
  <c r="AE73" i="1"/>
  <c r="AE74" i="1" s="1"/>
  <c r="AE77" i="1" s="1"/>
  <c r="AE79" i="1" s="1"/>
  <c r="J73" i="1"/>
  <c r="J74" i="1" s="1"/>
  <c r="J77" i="1" s="1"/>
  <c r="J79" i="1" s="1"/>
  <c r="E73" i="1"/>
  <c r="E74" i="1" s="1"/>
  <c r="E77" i="1" s="1"/>
  <c r="E79" i="1" s="1"/>
  <c r="AH73" i="1"/>
  <c r="AH74" i="1" s="1"/>
  <c r="AH77" i="1" s="1"/>
  <c r="AH79" i="1" s="1"/>
</calcChain>
</file>

<file path=xl/sharedStrings.xml><?xml version="1.0" encoding="utf-8"?>
<sst xmlns="http://schemas.openxmlformats.org/spreadsheetml/2006/main" count="158" uniqueCount="136">
  <si>
    <t>Resource Cost, Performance, &amp; Financing</t>
  </si>
  <si>
    <t>System Cost</t>
  </si>
  <si>
    <t>Income Tax Assumptions</t>
  </si>
  <si>
    <t>Outputs</t>
  </si>
  <si>
    <t>$/kW-yr</t>
  </si>
  <si>
    <t>System Size (MW)</t>
  </si>
  <si>
    <t>Capital</t>
  </si>
  <si>
    <t>System Cost ($/kW)</t>
  </si>
  <si>
    <t>Current Tax Savings</t>
  </si>
  <si>
    <t>System Cost ($)</t>
  </si>
  <si>
    <t>Income Tax - Statutory Tax Rate</t>
  </si>
  <si>
    <t>Total System Cost ($)</t>
  </si>
  <si>
    <t>Fixed O&amp;M</t>
  </si>
  <si>
    <t>Performance Inputs</t>
  </si>
  <si>
    <t>Capital Cost Allowance (CCA)</t>
  </si>
  <si>
    <t>Vintage</t>
  </si>
  <si>
    <t>System Depreciable Lifetime</t>
  </si>
  <si>
    <t>Available Year</t>
  </si>
  <si>
    <t>Total</t>
  </si>
  <si>
    <t>Ongoing Costs</t>
  </si>
  <si>
    <t>Financing</t>
  </si>
  <si>
    <t>Fixed O&amp;M Costs ($/kW-yr)</t>
  </si>
  <si>
    <t>% Financed w/ equity</t>
  </si>
  <si>
    <t>Fixed O&amp;M Costs Escalator (%/yr)</t>
  </si>
  <si>
    <t>% Financed w/ debt</t>
  </si>
  <si>
    <t>Debt Interest rate</t>
  </si>
  <si>
    <t>Cost of Equity</t>
  </si>
  <si>
    <t>Debt period in years</t>
  </si>
  <si>
    <t>Pre-tax WACC</t>
  </si>
  <si>
    <t>Inflation Rate</t>
  </si>
  <si>
    <t>Equity Amount</t>
  </si>
  <si>
    <t>Debt Amount</t>
  </si>
  <si>
    <t>IOU Pro Forma</t>
  </si>
  <si>
    <t>Year</t>
  </si>
  <si>
    <t>Debt Term Flag</t>
  </si>
  <si>
    <t>Capital Cost</t>
  </si>
  <si>
    <t>Starting Rate Base</t>
  </si>
  <si>
    <t>Accumulated Depreciation</t>
  </si>
  <si>
    <t>Ending Balance Rate Base</t>
  </si>
  <si>
    <t>Debt</t>
  </si>
  <si>
    <t>Beginning Balance</t>
  </si>
  <si>
    <t>Interest</t>
  </si>
  <si>
    <t>Principal</t>
  </si>
  <si>
    <t>Equity</t>
  </si>
  <si>
    <t>Equity Return</t>
  </si>
  <si>
    <t>Return of Invested Equity</t>
  </si>
  <si>
    <t>Book Equity Return</t>
  </si>
  <si>
    <t>Taxes</t>
  </si>
  <si>
    <t>Tax on Equity Return</t>
  </si>
  <si>
    <t>Tax Grossup - Equity</t>
  </si>
  <si>
    <t>Revenue Requirement</t>
  </si>
  <si>
    <t>Depreciation</t>
  </si>
  <si>
    <t>Tax grossup - Depreciation</t>
  </si>
  <si>
    <t>Impact of CCA deduction</t>
  </si>
  <si>
    <t>Tax on Equity Return - before grossup</t>
  </si>
  <si>
    <t>Total Revenue Requirement</t>
  </si>
  <si>
    <t>Accumulated Deferred Income Tax</t>
  </si>
  <si>
    <t>Book Depreciation</t>
  </si>
  <si>
    <t>CCA Schedule</t>
  </si>
  <si>
    <t>CCA Depreciation</t>
  </si>
  <si>
    <t>CCA Tax Savings</t>
  </si>
  <si>
    <t>Check of Book Taxes</t>
  </si>
  <si>
    <t>Revenue</t>
  </si>
  <si>
    <t>Expenses</t>
  </si>
  <si>
    <t>Operating Profit</t>
  </si>
  <si>
    <t>Income</t>
  </si>
  <si>
    <t xml:space="preserve">After-tax income </t>
  </si>
  <si>
    <t>Check of book equity return</t>
  </si>
  <si>
    <t>Earnings</t>
  </si>
  <si>
    <t>Book Equity</t>
  </si>
  <si>
    <t>ROE</t>
  </si>
  <si>
    <t>Rev Requirement by Functional Category</t>
  </si>
  <si>
    <t>Capital Costs</t>
  </si>
  <si>
    <t>Fixed Operations &amp; Maintenance</t>
  </si>
  <si>
    <t>CHECK</t>
  </si>
  <si>
    <t>Discount Rate</t>
  </si>
  <si>
    <t>Real Discount Rate</t>
  </si>
  <si>
    <t>Canadian Capital Cost Allowance (CCA) Schedules</t>
  </si>
  <si>
    <t>CCA Schedules (Class - DB %)</t>
  </si>
  <si>
    <t>Term</t>
  </si>
  <si>
    <t>Start Year</t>
  </si>
  <si>
    <t>End Year</t>
  </si>
  <si>
    <t>This Schedule?</t>
  </si>
  <si>
    <t>17 - 8%</t>
  </si>
  <si>
    <t>PRM Adjustment (20% adder)</t>
  </si>
  <si>
    <t xml:space="preserve">Year </t>
  </si>
  <si>
    <t>Equivalent Escalating Series ($/kW-Yr)</t>
  </si>
  <si>
    <t>Equiv. Escalating (2021)</t>
  </si>
  <si>
    <t xml:space="preserve">Levelized </t>
  </si>
  <si>
    <t>NPV Capacity (Real) - Equiv. Escal. Series</t>
  </si>
  <si>
    <t xml:space="preserve">NPV Capacity (Nominal) - Levelized </t>
  </si>
  <si>
    <t>Levelized ($/kW-Yr)</t>
  </si>
  <si>
    <t xml:space="preserve">Summary Outputs </t>
  </si>
  <si>
    <t xml:space="preserve">Peaker Deferral Method </t>
  </si>
  <si>
    <t xml:space="preserve">Peaker Deferral Method (PDM) - Simplified Pro Forma Model </t>
  </si>
  <si>
    <t xml:space="preserve">Updated </t>
  </si>
  <si>
    <t>2013 GRA</t>
  </si>
  <si>
    <t>1996 GRA</t>
  </si>
  <si>
    <t>2022 GRA</t>
  </si>
  <si>
    <t>Annual Cost of Load Served ($/kW, in 1994 dollars)</t>
  </si>
  <si>
    <t>Annual Cost of Load Served ($/kW, in 1994 dollars) adjusted for annual inflation of 2%</t>
  </si>
  <si>
    <t>Determination of Unit Avoided Marginal Generation Capacity  Cost</t>
  </si>
  <si>
    <t>Determination of Intrruptible Credit</t>
  </si>
  <si>
    <t>System Coincident Demand (kVA)</t>
  </si>
  <si>
    <t>Total Annual Avoided Cost</t>
  </si>
  <si>
    <t>Annual total of monthly non-coincident kVA demands</t>
  </si>
  <si>
    <t>Interruptible Credit ($/kVA/month)</t>
  </si>
  <si>
    <t xml:space="preserve">Anticipated Revenue Credit </t>
  </si>
  <si>
    <t>Variance between Allocated Costs and Anticipated Credit payout</t>
  </si>
  <si>
    <t>Excess Credit Paid as a % of total avoided costs</t>
  </si>
  <si>
    <t>NA</t>
  </si>
  <si>
    <t>2023 GRA</t>
  </si>
  <si>
    <t>2024 GRA</t>
  </si>
  <si>
    <t>% Change from 1996 Benchmark</t>
  </si>
  <si>
    <t>``</t>
  </si>
  <si>
    <t>`</t>
  </si>
  <si>
    <t>Preliminary Interruptible Credit Calculations for test years 2022 - 2024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</si>
  <si>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</si>
  <si>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</si>
  <si>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</si>
  <si>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</si>
  <si>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</si>
  <si>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</si>
  <si>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</si>
  <si>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</si>
  <si>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</si>
  <si>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</si>
  <si>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</si>
  <si>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</si>
  <si>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Test Year Annual System Peak Month</t>
  </si>
  <si>
    <t>February</t>
  </si>
  <si>
    <t xml:space="preserve">January </t>
  </si>
  <si>
    <t>Test Year Volatility in Large Industrial Interruptible Customers' Monthly Demands Coincident with System Peaks (MWs)</t>
  </si>
  <si>
    <t>Annual Avoided Cost rounded to nearest dollar in 1996</t>
  </si>
  <si>
    <t>Demand coincident with System Annual Peak</t>
  </si>
  <si>
    <t>Maximum Coincident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</si>
</sst>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0.0%"/>
    <numFmt numFmtId="166" formatCode="&quot;$&quot;#,##0"/>
    <numFmt numFmtId="167" formatCode="&quot;$&quot;#,##0.00"/>
    <numFmt numFmtId="168" formatCode="&quot;$&quot;#,##0.0_);\(&quot;$&quot;#,##0.0\)"/>
    <numFmt numFmtId="169" formatCode="_(* #,##0_);_(* \(#,##0\);_(* &quot;-&quot;??_);_(@_)"/>
    <numFmt numFmtId="170" formatCode="&quot;$&quot;#,##0.0000"/>
    <numFmt numFmtId="171" formatCode="0.000%"/>
    <numFmt numFmtId="172" formatCode="0.000"/>
    <numFmt numFmtId="173" formatCode="0.00000000"/>
    <numFmt numFmtId="174" formatCode="0.0000%"/>
    <numFmt numFmtId="175" formatCode="&quot;$&quot;#,##0.000_);[Red]\(&quot;$&quot;#,##0.00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Arial MT"/>
    </font>
    <font>
      <b/>
      <sz val="10"/>
      <color rgb="FF000000"/>
      <name val="Arial MT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507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3" borderId="0" xfId="0" applyFont="1" applyFill="1" applyAlignment="1">
      <alignment horizontal="left"/>
    </xf>
    <xf numFmtId="165" fontId="9" fillId="0" borderId="0" xfId="0" applyNumberFormat="1" applyFont="1"/>
    <xf numFmtId="0" fontId="4" fillId="0" borderId="0" xfId="0" applyFont="1" applyAlignment="1">
      <alignment horizontal="left" indent="2"/>
    </xf>
    <xf numFmtId="8" fontId="4" fillId="0" borderId="0" xfId="0" applyNumberFormat="1" applyFont="1"/>
    <xf numFmtId="0" fontId="4" fillId="0" borderId="0" xfId="0" applyFont="1" applyAlignment="1">
      <alignment horizontal="center"/>
    </xf>
    <xf numFmtId="166" fontId="9" fillId="0" borderId="0" xfId="0" applyNumberFormat="1" applyFont="1"/>
    <xf numFmtId="9" fontId="9" fillId="0" borderId="0" xfId="0" applyNumberFormat="1" applyFont="1"/>
    <xf numFmtId="166" fontId="4" fillId="0" borderId="0" xfId="0" applyNumberFormat="1" applyFont="1"/>
    <xf numFmtId="10" fontId="9" fillId="0" borderId="0" xfId="0" applyNumberFormat="1" applyFont="1"/>
    <xf numFmtId="6" fontId="4" fillId="0" borderId="0" xfId="0" applyNumberFormat="1" applyFont="1"/>
    <xf numFmtId="0" fontId="9" fillId="0" borderId="1" xfId="0" applyFont="1" applyBorder="1"/>
    <xf numFmtId="166" fontId="9" fillId="0" borderId="2" xfId="0" applyNumberFormat="1" applyFont="1" applyBorder="1"/>
    <xf numFmtId="167" fontId="9" fillId="0" borderId="0" xfId="0" applyNumberFormat="1" applyFont="1"/>
    <xf numFmtId="9" fontId="4" fillId="0" borderId="0" xfId="0" applyNumberFormat="1" applyFont="1"/>
    <xf numFmtId="43" fontId="9" fillId="0" borderId="0" xfId="0" applyNumberFormat="1" applyFont="1"/>
    <xf numFmtId="1" fontId="4" fillId="0" borderId="0" xfId="0" applyNumberFormat="1" applyFont="1" applyAlignment="1">
      <alignment horizontal="right"/>
    </xf>
    <xf numFmtId="168" fontId="4" fillId="0" borderId="0" xfId="0" applyNumberFormat="1" applyFont="1"/>
    <xf numFmtId="169" fontId="9" fillId="0" borderId="0" xfId="0" applyNumberFormat="1" applyFont="1"/>
    <xf numFmtId="9" fontId="9" fillId="0" borderId="0" xfId="2" applyFont="1" applyBorder="1"/>
    <xf numFmtId="170" fontId="4" fillId="0" borderId="0" xfId="0" applyNumberFormat="1" applyFont="1"/>
    <xf numFmtId="171" fontId="4" fillId="0" borderId="0" xfId="0" applyNumberFormat="1" applyFont="1"/>
    <xf numFmtId="172" fontId="4" fillId="0" borderId="0" xfId="0" applyNumberFormat="1" applyFont="1"/>
    <xf numFmtId="7" fontId="4" fillId="0" borderId="0" xfId="0" applyNumberFormat="1" applyFont="1"/>
    <xf numFmtId="1" fontId="9" fillId="0" borderId="0" xfId="0" applyNumberFormat="1" applyFont="1"/>
    <xf numFmtId="167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right"/>
    </xf>
    <xf numFmtId="0" fontId="10" fillId="0" borderId="0" xfId="0" applyFont="1" applyAlignment="1">
      <alignment horizontal="left" indent="1"/>
    </xf>
    <xf numFmtId="8" fontId="10" fillId="0" borderId="0" xfId="0" applyNumberFormat="1" applyFont="1"/>
    <xf numFmtId="173" fontId="4" fillId="0" borderId="0" xfId="0" applyNumberFormat="1" applyFont="1"/>
    <xf numFmtId="10" fontId="4" fillId="0" borderId="0" xfId="0" applyNumberFormat="1" applyFont="1"/>
    <xf numFmtId="0" fontId="9" fillId="0" borderId="3" xfId="0" applyFont="1" applyBorder="1"/>
    <xf numFmtId="0" fontId="8" fillId="0" borderId="0" xfId="0" applyFont="1"/>
    <xf numFmtId="8" fontId="11" fillId="0" borderId="0" xfId="0" applyNumberFormat="1" applyFont="1"/>
    <xf numFmtId="169" fontId="4" fillId="0" borderId="0" xfId="0" applyNumberFormat="1" applyFont="1" applyAlignment="1">
      <alignment vertical="center"/>
    </xf>
    <xf numFmtId="1" fontId="7" fillId="2" borderId="3" xfId="0" applyNumberFormat="1" applyFont="1" applyFill="1" applyBorder="1" applyAlignment="1">
      <alignment horizontal="left"/>
    </xf>
    <xf numFmtId="1" fontId="7" fillId="2" borderId="3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6" fontId="10" fillId="0" borderId="0" xfId="0" applyNumberFormat="1" applyFont="1" applyAlignment="1">
      <alignment horizontal="center"/>
    </xf>
    <xf numFmtId="38" fontId="4" fillId="0" borderId="0" xfId="0" applyNumberFormat="1" applyFont="1"/>
    <xf numFmtId="8" fontId="9" fillId="0" borderId="0" xfId="0" applyNumberFormat="1" applyFont="1" applyAlignment="1">
      <alignment horizontal="left"/>
    </xf>
    <xf numFmtId="6" fontId="9" fillId="0" borderId="0" xfId="0" applyNumberFormat="1" applyFont="1"/>
    <xf numFmtId="38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6" fontId="10" fillId="0" borderId="0" xfId="0" applyNumberFormat="1" applyFont="1"/>
    <xf numFmtId="174" fontId="4" fillId="0" borderId="0" xfId="2" applyNumberFormat="1" applyFont="1" applyFill="1"/>
    <xf numFmtId="0" fontId="12" fillId="0" borderId="0" xfId="0" applyFont="1"/>
    <xf numFmtId="0" fontId="10" fillId="0" borderId="4" xfId="0" applyFont="1" applyBorder="1"/>
    <xf numFmtId="6" fontId="10" fillId="0" borderId="4" xfId="0" applyNumberFormat="1" applyFont="1" applyBorder="1"/>
    <xf numFmtId="6" fontId="13" fillId="0" borderId="4" xfId="0" applyNumberFormat="1" applyFont="1" applyBorder="1"/>
    <xf numFmtId="165" fontId="4" fillId="0" borderId="0" xfId="0" applyNumberFormat="1" applyFont="1"/>
    <xf numFmtId="169" fontId="4" fillId="0" borderId="0" xfId="1" applyNumberFormat="1" applyFont="1" applyFill="1"/>
    <xf numFmtId="38" fontId="9" fillId="0" borderId="0" xfId="0" applyNumberFormat="1" applyFont="1"/>
    <xf numFmtId="0" fontId="5" fillId="0" borderId="0" xfId="3" applyFont="1" applyAlignment="1">
      <alignment vertical="center"/>
    </xf>
    <xf numFmtId="0" fontId="7" fillId="4" borderId="0" xfId="3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9" fontId="4" fillId="0" borderId="0" xfId="2" applyFont="1" applyFill="1" applyAlignment="1"/>
    <xf numFmtId="10" fontId="9" fillId="0" borderId="0" xfId="4" applyNumberFormat="1" applyFont="1" applyAlignment="1"/>
    <xf numFmtId="0" fontId="13" fillId="0" borderId="0" xfId="0" applyFont="1" applyAlignment="1">
      <alignment horizontal="left" indent="1"/>
    </xf>
    <xf numFmtId="164" fontId="4" fillId="0" borderId="0" xfId="5" applyFont="1"/>
    <xf numFmtId="169" fontId="4" fillId="0" borderId="0" xfId="1" applyNumberFormat="1" applyFont="1"/>
    <xf numFmtId="164" fontId="4" fillId="0" borderId="0" xfId="0" applyNumberFormat="1" applyFont="1"/>
    <xf numFmtId="164" fontId="4" fillId="0" borderId="0" xfId="5" applyFont="1" applyAlignment="1">
      <alignment horizontal="center"/>
    </xf>
    <xf numFmtId="164" fontId="9" fillId="0" borderId="0" xfId="5" applyFont="1"/>
    <xf numFmtId="164" fontId="7" fillId="2" borderId="0" xfId="5" applyFont="1" applyFill="1" applyAlignment="1">
      <alignment horizontal="center"/>
    </xf>
    <xf numFmtId="0" fontId="0" fillId="0" borderId="5" xfId="0" applyBorder="1"/>
    <xf numFmtId="164" fontId="0" fillId="0" borderId="5" xfId="5" applyFont="1" applyBorder="1"/>
    <xf numFmtId="164" fontId="0" fillId="0" borderId="5" xfId="0" applyNumberFormat="1" applyBorder="1"/>
    <xf numFmtId="14" fontId="0" fillId="0" borderId="0" xfId="0" applyNumberFormat="1"/>
    <xf numFmtId="0" fontId="14" fillId="0" borderId="0" xfId="0" applyFont="1"/>
    <xf numFmtId="175" fontId="14" fillId="0" borderId="0" xfId="0" applyNumberFormat="1" applyFont="1"/>
    <xf numFmtId="0" fontId="18" fillId="0" borderId="0" xfId="0" applyFont="1"/>
    <xf numFmtId="0" fontId="17" fillId="0" borderId="0" xfId="0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21" fillId="0" borderId="6" xfId="0" applyFont="1" applyBorder="1" applyAlignment="1">
      <alignment horizontal="right" vertical="center"/>
    </xf>
    <xf numFmtId="43" fontId="21" fillId="0" borderId="7" xfId="1" applyFont="1" applyFill="1" applyBorder="1" applyAlignment="1">
      <alignment horizontal="right" vertical="center"/>
    </xf>
    <xf numFmtId="43" fontId="22" fillId="0" borderId="7" xfId="1" applyFont="1" applyFill="1" applyBorder="1" applyAlignment="1">
      <alignment horizontal="right" vertical="center"/>
    </xf>
    <xf numFmtId="43" fontId="0" fillId="0" borderId="0" xfId="0" applyNumberFormat="1"/>
    <xf numFmtId="0" fontId="15" fillId="0" borderId="0" xfId="0" applyFont="1"/>
    <xf numFmtId="43" fontId="0" fillId="0" borderId="0" xfId="1" applyFont="1" applyFill="1"/>
    <xf numFmtId="0" fontId="0" fillId="0" borderId="0" xfId="0" applyAlignment="1">
      <alignment wrapText="1"/>
    </xf>
    <xf numFmtId="175" fontId="0" fillId="0" borderId="0" xfId="0" applyNumberFormat="1"/>
    <xf numFmtId="175" fontId="0" fillId="0" borderId="0" xfId="0" applyNumberFormat="1" applyAlignment="1">
      <alignment horizontal="center"/>
    </xf>
    <xf numFmtId="0" fontId="21" fillId="0" borderId="8" xfId="0" applyFont="1" applyBorder="1" applyAlignment="1">
      <alignment horizontal="right" vertical="center"/>
    </xf>
    <xf numFmtId="43" fontId="21" fillId="0" borderId="9" xfId="1" applyFont="1" applyFill="1" applyBorder="1" applyAlignment="1">
      <alignment horizontal="right" vertical="center"/>
    </xf>
    <xf numFmtId="43" fontId="22" fillId="0" borderId="9" xfId="1" applyFont="1" applyFill="1" applyBorder="1" applyAlignment="1">
      <alignment horizontal="right" vertical="center"/>
    </xf>
    <xf numFmtId="165" fontId="0" fillId="0" borderId="0" xfId="2" applyNumberFormat="1" applyFont="1" applyFill="1"/>
    <xf numFmtId="169" fontId="0" fillId="0" borderId="0" xfId="1" applyNumberFormat="1" applyFont="1" applyFill="1"/>
    <xf numFmtId="6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 wrapText="1"/>
    </xf>
  </cellXfs>
  <cellStyles count="6">
    <cellStyle name="Comma" xfId="1" builtinId="3"/>
    <cellStyle name="Currency" xfId="5" builtinId="4"/>
    <cellStyle name="Normal" xfId="0" builtinId="0"/>
    <cellStyle name="Normal 4 2" xfId="3" xr:uid="{4B3AF871-C5C9-4589-B3BC-96F7FE171991}"/>
    <cellStyle name="Percent" xfId="2" builtinId="5"/>
    <cellStyle name="Percent 21 5" xfId="4" xr:uid="{E9AED85E-4950-4AB2-85BE-1C44DEA3A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</a:t>
            </a:r>
            <a:r>
              <a:rPr lang="en-US" baseline="0"/>
              <a:t> Patterns in LIIR Peaks Coincident with System Peaks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470671503140758E-2"/>
          <c:y val="0.17092165898617512"/>
          <c:w val="0.83779150078150333"/>
          <c:h val="0.72217388149062012"/>
        </c:manualLayout>
      </c:layout>
      <c:lineChart>
        <c:grouping val="standard"/>
        <c:varyColors val="0"/>
        <c:ser>
          <c:idx val="0"/>
          <c:order val="0"/>
          <c:tx>
            <c:strRef>
              <c:f>'Interruptible Credit Calc'!$N$6</c:f>
              <c:strCache>
                <c:ptCount val="1"/>
                <c:pt idx="0">
                  <c:v>2014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'Interruptible Credit Calc'!$O$6:$Z$6</c:f>
              <c:numCache>
                <c:formatCode>_(* #,##0.00_);_(* \(#,##0.00\);_(* "-"??_);_(@_)</c:formatCode>
                <c:ptCount val="12"/>
                <c:pt idx="0">
                  <c:v>74.962997579606963</c:v>
                </c:pt>
                <c:pt idx="1">
                  <c:v>79.893559357440679</c:v>
                </c:pt>
                <c:pt idx="2">
                  <c:v>74.343024440751819</c:v>
                </c:pt>
                <c:pt idx="3">
                  <c:v>77.623036571792127</c:v>
                </c:pt>
                <c:pt idx="4">
                  <c:v>75.267198592228283</c:v>
                </c:pt>
                <c:pt idx="5">
                  <c:v>81.047991031183344</c:v>
                </c:pt>
                <c:pt idx="6">
                  <c:v>94.149546096410987</c:v>
                </c:pt>
                <c:pt idx="7">
                  <c:v>95.899412875526011</c:v>
                </c:pt>
                <c:pt idx="8">
                  <c:v>94.841860357770329</c:v>
                </c:pt>
                <c:pt idx="9">
                  <c:v>84.658341826889853</c:v>
                </c:pt>
                <c:pt idx="10">
                  <c:v>64.707455011729508</c:v>
                </c:pt>
                <c:pt idx="11">
                  <c:v>90.475235625700009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C1-48D5-AA7B-6B5B952D85EF}"/>
            </c:ext>
          </c:extLst>
        </c:ser>
        <c:ser>
          <c:idx val="1"/>
          <c:order val="1"/>
          <c:tx>
            <c:strRef>
              <c:f>'Interruptible Credit Calc'!$N$8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'Interruptible Credit Calc'!$O$8:$Z$8</c:f>
              <c:numCache>
                <c:formatCode>_(* #,##0.00_);_(* \(#,##0.00\);_(* "-"??_);_(@_)</c:formatCode>
                <c:ptCount val="12"/>
                <c:pt idx="0">
                  <c:v>90.06</c:v>
                </c:pt>
                <c:pt idx="1">
                  <c:v>85.35</c:v>
                </c:pt>
                <c:pt idx="2">
                  <c:v>90.13</c:v>
                </c:pt>
                <c:pt idx="3">
                  <c:v>74.06</c:v>
                </c:pt>
                <c:pt idx="4">
                  <c:v>77.64</c:v>
                </c:pt>
                <c:pt idx="5">
                  <c:v>71.02</c:v>
                </c:pt>
                <c:pt idx="6">
                  <c:v>80.22</c:v>
                </c:pt>
                <c:pt idx="7">
                  <c:v>85.13</c:v>
                </c:pt>
                <c:pt idx="8">
                  <c:v>83.96</c:v>
                </c:pt>
                <c:pt idx="9">
                  <c:v>97.23</c:v>
                </c:pt>
                <c:pt idx="10">
                  <c:v>87.82</c:v>
                </c:pt>
                <c:pt idx="11">
                  <c:v>68.77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C1-48D5-AA7B-6B5B952D85EF}"/>
            </c:ext>
          </c:extLst>
        </c:ser>
        <c:ser>
          <c:idx val="2"/>
          <c:order val="2"/>
          <c:tx>
            <c:strRef>
              <c:f>'Interruptible Credit Calc'!$N$9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'Interruptible Credit Calc'!$O$9:$Z$9</c:f>
              <c:numCache>
                <c:formatCode>_(* #,##0.00_);_(* \(#,##0.00\);_(* "-"??_);_(@_)</c:formatCode>
                <c:ptCount val="12"/>
                <c:pt idx="0">
                  <c:v>94.03</c:v>
                </c:pt>
                <c:pt idx="1">
                  <c:v>88.51</c:v>
                </c:pt>
                <c:pt idx="2">
                  <c:v>92.68</c:v>
                </c:pt>
                <c:pt idx="3">
                  <c:v>76.349999999999994</c:v>
                </c:pt>
                <c:pt idx="4">
                  <c:v>79.91</c:v>
                </c:pt>
                <c:pt idx="5">
                  <c:v>72.930000000000007</c:v>
                </c:pt>
                <c:pt idx="6">
                  <c:v>81.88</c:v>
                </c:pt>
                <c:pt idx="7">
                  <c:v>86.54</c:v>
                </c:pt>
                <c:pt idx="8">
                  <c:v>85.05</c:v>
                </c:pt>
                <c:pt idx="9">
                  <c:v>97.93</c:v>
                </c:pt>
                <c:pt idx="10">
                  <c:v>88.2</c:v>
                </c:pt>
                <c:pt idx="11">
                  <c:v>68.900000000000006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C1-48D5-AA7B-6B5B952D85EF}"/>
            </c:ext>
          </c:extLst>
        </c:ser>
        <c:ser>
          <c:idx val="3"/>
          <c:order val="3"/>
          <c:tx>
            <c:strRef>
              <c:f>'Interruptible Credit Calc'!$N$10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'Interruptible Credit Calc'!$O$10:$Z$10</c:f>
              <c:numCache>
                <c:formatCode>_(* #,##0.00_);_(* \(#,##0.00\);_(* "-"??_);_(@_)</c:formatCode>
                <c:ptCount val="12"/>
                <c:pt idx="0">
                  <c:v>94.16</c:v>
                </c:pt>
                <c:pt idx="1">
                  <c:v>89.29</c:v>
                </c:pt>
                <c:pt idx="2">
                  <c:v>94.14</c:v>
                </c:pt>
                <c:pt idx="3">
                  <c:v>79.290000000000006</c:v>
                </c:pt>
                <c:pt idx="4">
                  <c:v>84.04</c:v>
                </c:pt>
                <c:pt idx="5">
                  <c:v>77.63</c:v>
                </c:pt>
                <c:pt idx="6">
                  <c:v>87.64</c:v>
                </c:pt>
                <c:pt idx="7">
                  <c:v>92.12</c:v>
                </c:pt>
                <c:pt idx="8">
                  <c:v>90.75</c:v>
                </c:pt>
                <c:pt idx="9">
                  <c:v>104.28</c:v>
                </c:pt>
                <c:pt idx="10">
                  <c:v>93.99</c:v>
                </c:pt>
                <c:pt idx="11">
                  <c:v>74.59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C1-48D5-AA7B-6B5B952D8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9744200"/>
        <c:axId val="1239743544"/>
      </c:lineChart>
      <c:catAx>
        <c:axId val="12397442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9743544"/>
        <c:crosses val="autoZero"/>
        <c:auto val="1"/>
        <c:lblAlgn val="ctr"/>
        <c:lblOffset val="100"/>
        <c:noMultiLvlLbl val="0"/>
      </c:catAx>
      <c:valAx>
        <c:axId val="1239743544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MWs</a:t>
                </a:r>
              </a:p>
            </c:rich>
          </c:tx>
          <c:layout>
            <c:manualLayout>
              <c:xMode val="edge"/>
              <c:yMode val="edge"/>
              <c:x val="6.5917602996254682E-2"/>
              <c:y val="3.5798831597663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9744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95250</xdr:colOff>
      <xdr:row>12</xdr:row>
      <xdr:rowOff>87312</xdr:rowOff>
    </xdr:from>
    <xdr:to>
      <xdr:col>27</xdr:col>
      <xdr:colOff>38100</xdr:colOff>
      <xdr:row>27</xdr:row>
      <xdr:rowOff>103187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8859DA-A21E-41DC-B2E4-6B9BD18E19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156369</xdr:colOff>
      <xdr:row>0</xdr:row>
      <xdr:rowOff>119064</xdr:rowOff>
    </xdr:from>
    <xdr:to>
      <xdr:col>11</xdr:col>
      <xdr:colOff>35719</xdr:colOff>
      <xdr:row>12</xdr:row>
      <xdr:rowOff>93664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11DF50F-87F1-4590-8B0C-362BBA85382A}"/>
            </a:ext>
          </a:extLst>
        </xdr:cNvPr>
        <xdr:cNvSpPr txBox="1"/>
      </xdr:nvSpPr>
      <xdr:spPr>
        <a:xfrm>
          <a:off x="156369" y="119064"/>
          <a:ext cx="6602413" cy="216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Input</a:t>
          </a:r>
          <a:r>
            <a:rPr lang="en-CA" sz="1100" baseline="0"/>
            <a:t> Assumptions</a:t>
          </a:r>
        </a:p>
        <a:p>
          <a:r>
            <a:rPr lang="en-CA" sz="1100" baseline="0"/>
            <a:t>1.  Capital costs are for a 50MW combustion Turbine (Frame) from E3 Resource Option Study using 2021 nominal values; </a:t>
          </a:r>
        </a:p>
        <a:p>
          <a:r>
            <a:rPr lang="en-CA" sz="1100" baseline="0"/>
            <a:t>2.  Fixed Operating costs are derived from E3 Resource Option Study using 2021 nominal values</a:t>
          </a:r>
        </a:p>
        <a:p>
          <a:r>
            <a:rPr lang="en-CA" sz="1100" baseline="0"/>
            <a:t>3.  Screening level costing assumes AFUDC is incorporated into System Cost (capital cost)</a:t>
          </a:r>
        </a:p>
        <a:p>
          <a:r>
            <a:rPr lang="en-CA" sz="1100" baseline="0"/>
            <a:t>4.  No cost assumptions for Administrative Overhead </a:t>
          </a:r>
        </a:p>
        <a:p>
          <a:r>
            <a:rPr lang="en-CA" sz="1100" baseline="0"/>
            <a:t>5.  Pro Forma statement and associated accounting treatments  are simplified for screening purposes - reflecting substantially NSPI's accounting treatments and costs of capital for new generation resources;</a:t>
          </a:r>
        </a:p>
        <a:p>
          <a:r>
            <a:rPr lang="en-CA" sz="1100" baseline="0"/>
            <a:t>6.  FO&amp;M costs are escalated annually at 2%</a:t>
          </a:r>
        </a:p>
        <a:p>
          <a:endParaRPr lang="en-CA" sz="1100" baseline="0"/>
        </a:p>
        <a:p>
          <a:endParaRPr lang="en-CA" sz="1100" baseline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ffs01\rv%20team\Link%20Busta%20(DO%20NOT%20DELETE%20THIS%20FIL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EMosley\General%20Marketing\Bloomberg%20One%20Pag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e-Pager"/>
      <sheetName val="1st Bond"/>
      <sheetName val="2nd Bond"/>
      <sheetName val="3rd Bond"/>
      <sheetName val="Quote"/>
    </sheetNames>
    <sheetDataSet>
      <sheetData sheetId="0" refreshError="1">
        <row r="2">
          <cell r="A2" t="str">
            <v>One New Orchard Road, Armonk, NY 10504, United States</v>
          </cell>
          <cell r="G2" t="str">
            <v>N.A.</v>
          </cell>
          <cell r="I2" t="str">
            <v>914-499-1900</v>
          </cell>
        </row>
        <row r="3">
          <cell r="Q3" t="str">
            <v>One New Orchard Road</v>
          </cell>
        </row>
        <row r="5">
          <cell r="A5" t="str">
            <v>Description</v>
          </cell>
        </row>
        <row r="6">
          <cell r="A6" t="str">
            <v>International Business Machines Corporation (IBM) provides customer solutions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B943B-5AE1-40C0-975C-0543B0F856F2}">
  <sheetPr>
    <pageSetUpPr fitToPage="1"/>
  </sheetPr>
  <dimension ref="A2:AC31"/>
  <sheetViews>
    <sheetView tabSelected="1" view="pageBreakPreview" zoomScale="55" zoomScaleNormal="100" zoomScaleSheetLayoutView="5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35" sqref="E35"/>
    </sheetView>
  </sheetViews>
  <sheetFormatPr defaultColWidth="9.08984375" defaultRowHeight="14.5" x14ac:dyDescent="0.35"/>
  <cols>
    <col min="1" max="1" width="38.90625" bestFit="1" customWidth="1"/>
    <col min="3" max="3" width="15.54296875" customWidth="1"/>
    <col min="4" max="4" width="2.6328125" customWidth="1"/>
    <col min="5" max="5" width="12" bestFit="1" customWidth="1"/>
    <col min="6" max="6" width="4.453125" customWidth="1"/>
    <col min="7" max="7" width="14.36328125" customWidth="1"/>
    <col min="8" max="8" width="3" customWidth="1"/>
    <col min="9" max="9" width="13.54296875" customWidth="1"/>
    <col min="10" max="10" width="3.453125" customWidth="1"/>
    <col min="11" max="11" width="14.453125" customWidth="1"/>
    <col min="27" max="27" width="11.6328125" customWidth="1"/>
    <col min="28" max="28" width="16" style="86" customWidth="1"/>
    <col min="29" max="29" width="10.90625" customWidth="1"/>
  </cols>
  <sheetData>
    <row r="2" spans="1:29" ht="26" x14ac:dyDescent="0.6">
      <c r="A2" s="84" t="s">
        <v>116</v>
      </c>
      <c r="N2" s="85" t="s">
        <v>132</v>
      </c>
    </row>
    <row r="3" spans="1:29" ht="23.4" customHeight="1" x14ac:dyDescent="0.35">
      <c r="AA3" s="107" t="s">
        <v>134</v>
      </c>
      <c r="AB3" s="107" t="s">
        <v>129</v>
      </c>
      <c r="AC3" s="107" t="s">
        <v>135</v>
      </c>
    </row>
    <row r="4" spans="1:29" ht="18.5" x14ac:dyDescent="0.35">
      <c r="C4" s="87" t="s">
        <v>97</v>
      </c>
      <c r="D4" s="87"/>
      <c r="E4" s="87" t="s">
        <v>96</v>
      </c>
      <c r="F4" s="87"/>
      <c r="G4" s="87" t="s">
        <v>98</v>
      </c>
      <c r="I4" s="87" t="s">
        <v>111</v>
      </c>
      <c r="K4" s="87" t="s">
        <v>112</v>
      </c>
      <c r="N4" s="88" t="s">
        <v>33</v>
      </c>
      <c r="O4" s="89" t="s">
        <v>117</v>
      </c>
      <c r="P4" s="89" t="s">
        <v>118</v>
      </c>
      <c r="Q4" s="89" t="s">
        <v>119</v>
      </c>
      <c r="R4" s="89" t="s">
        <v>120</v>
      </c>
      <c r="S4" s="89" t="s">
        <v>121</v>
      </c>
      <c r="T4" s="89" t="s">
        <v>122</v>
      </c>
      <c r="U4" s="89" t="s">
        <v>123</v>
      </c>
      <c r="V4" s="89" t="s">
        <v>124</v>
      </c>
      <c r="W4" s="89" t="s">
        <v>125</v>
      </c>
      <c r="X4" s="89" t="s">
        <v>126</v>
      </c>
      <c r="Y4" s="89" t="s">
        <v>127</v>
      </c>
      <c r="Z4" s="89" t="s">
        <v>128</v>
      </c>
      <c r="AA4" s="107"/>
      <c r="AB4" s="107"/>
      <c r="AC4" s="107"/>
    </row>
    <row r="5" spans="1:29" ht="15" thickBot="1" x14ac:dyDescent="0.4"/>
    <row r="6" spans="1:29" ht="31.5" thickBot="1" x14ac:dyDescent="0.4">
      <c r="A6" s="90" t="s">
        <v>101</v>
      </c>
      <c r="N6" s="91">
        <v>2014</v>
      </c>
      <c r="O6" s="92">
        <v>74.962997579606963</v>
      </c>
      <c r="P6" s="92">
        <v>79.893559357440679</v>
      </c>
      <c r="Q6" s="92">
        <v>74.343024440751819</v>
      </c>
      <c r="R6" s="92">
        <v>77.623036571792127</v>
      </c>
      <c r="S6" s="92">
        <v>75.267198592228283</v>
      </c>
      <c r="T6" s="92">
        <v>81.047991031183344</v>
      </c>
      <c r="U6" s="92">
        <v>94.149546096410987</v>
      </c>
      <c r="V6" s="92">
        <v>95.899412875526011</v>
      </c>
      <c r="W6" s="92">
        <v>94.841860357770329</v>
      </c>
      <c r="X6" s="92">
        <v>84.658341826889853</v>
      </c>
      <c r="Y6" s="92">
        <v>64.707455011729508</v>
      </c>
      <c r="Z6" s="92">
        <v>90.475235625700009</v>
      </c>
      <c r="AA6" s="93">
        <f>P6</f>
        <v>79.893559357440679</v>
      </c>
      <c r="AB6" s="86" t="s">
        <v>130</v>
      </c>
      <c r="AC6" s="94">
        <f>MAX(O6:Z6)</f>
        <v>95.899412875526011</v>
      </c>
    </row>
    <row r="7" spans="1:29" ht="6.65" customHeight="1" thickBot="1" x14ac:dyDescent="0.4">
      <c r="A7" s="95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</row>
    <row r="8" spans="1:29" ht="29.5" thickBot="1" x14ac:dyDescent="0.4">
      <c r="A8" s="97" t="s">
        <v>99</v>
      </c>
      <c r="C8" s="98">
        <v>-60.624742711799378</v>
      </c>
      <c r="E8" s="98">
        <v>-60.624742711799378</v>
      </c>
      <c r="F8" s="98"/>
      <c r="G8" s="99" t="s">
        <v>110</v>
      </c>
      <c r="I8" s="99" t="s">
        <v>110</v>
      </c>
      <c r="K8" s="99" t="s">
        <v>110</v>
      </c>
      <c r="N8" s="91">
        <v>2022</v>
      </c>
      <c r="O8" s="92">
        <v>90.06</v>
      </c>
      <c r="P8" s="92">
        <v>85.35</v>
      </c>
      <c r="Q8" s="92">
        <v>90.13</v>
      </c>
      <c r="R8" s="92">
        <v>74.06</v>
      </c>
      <c r="S8" s="92">
        <v>77.64</v>
      </c>
      <c r="T8" s="92">
        <v>71.02</v>
      </c>
      <c r="U8" s="92">
        <v>80.22</v>
      </c>
      <c r="V8" s="92">
        <v>85.13</v>
      </c>
      <c r="W8" s="92">
        <v>83.96</v>
      </c>
      <c r="X8" s="92">
        <v>97.23</v>
      </c>
      <c r="Y8" s="92">
        <v>87.82</v>
      </c>
      <c r="Z8" s="92">
        <v>68.77</v>
      </c>
      <c r="AA8" s="93">
        <v>90.06</v>
      </c>
      <c r="AB8" s="86" t="s">
        <v>131</v>
      </c>
      <c r="AC8" s="94">
        <f t="shared" ref="AC8:AC10" si="0">MAX(O8:Z8)</f>
        <v>97.23</v>
      </c>
    </row>
    <row r="9" spans="1:29" ht="22.5" customHeight="1" thickBot="1" x14ac:dyDescent="0.4">
      <c r="A9" s="97"/>
      <c r="N9" s="100">
        <v>2023</v>
      </c>
      <c r="O9" s="101">
        <v>94.03</v>
      </c>
      <c r="P9" s="101">
        <v>88.51</v>
      </c>
      <c r="Q9" s="101">
        <v>92.68</v>
      </c>
      <c r="R9" s="101">
        <v>76.349999999999994</v>
      </c>
      <c r="S9" s="101">
        <v>79.91</v>
      </c>
      <c r="T9" s="101">
        <v>72.930000000000007</v>
      </c>
      <c r="U9" s="101">
        <v>81.88</v>
      </c>
      <c r="V9" s="101">
        <v>86.54</v>
      </c>
      <c r="W9" s="101">
        <v>85.05</v>
      </c>
      <c r="X9" s="101">
        <v>97.93</v>
      </c>
      <c r="Y9" s="101">
        <v>88.2</v>
      </c>
      <c r="Z9" s="101">
        <v>68.900000000000006</v>
      </c>
      <c r="AA9" s="102">
        <v>94.03</v>
      </c>
      <c r="AB9" s="86" t="s">
        <v>131</v>
      </c>
      <c r="AC9" s="94">
        <f t="shared" si="0"/>
        <v>97.93</v>
      </c>
    </row>
    <row r="10" spans="1:29" ht="29.5" thickBot="1" x14ac:dyDescent="0.4">
      <c r="A10" s="97" t="s">
        <v>100</v>
      </c>
      <c r="C10" s="98">
        <f>+ROUND(C8*1.02^2,6)</f>
        <v>-63.073982000000001</v>
      </c>
      <c r="E10" s="98">
        <f>+ROUND(E8*1.02^2,6)</f>
        <v>-63.073982000000001</v>
      </c>
      <c r="F10" s="98"/>
      <c r="G10" s="99" t="s">
        <v>110</v>
      </c>
      <c r="I10" s="99" t="s">
        <v>110</v>
      </c>
      <c r="K10" s="99" t="s">
        <v>110</v>
      </c>
      <c r="N10" s="100">
        <v>2024</v>
      </c>
      <c r="O10" s="101">
        <v>94.16</v>
      </c>
      <c r="P10" s="101">
        <v>89.29</v>
      </c>
      <c r="Q10" s="101">
        <v>94.14</v>
      </c>
      <c r="R10" s="101">
        <v>79.290000000000006</v>
      </c>
      <c r="S10" s="101">
        <v>84.04</v>
      </c>
      <c r="T10" s="101">
        <v>77.63</v>
      </c>
      <c r="U10" s="101">
        <v>87.64</v>
      </c>
      <c r="V10" s="101">
        <v>92.12</v>
      </c>
      <c r="W10" s="101">
        <v>90.75</v>
      </c>
      <c r="X10" s="101">
        <v>104.28</v>
      </c>
      <c r="Y10" s="101">
        <v>93.99</v>
      </c>
      <c r="Z10" s="101">
        <v>74.59</v>
      </c>
      <c r="AA10" s="102">
        <v>94.16</v>
      </c>
      <c r="AB10" s="86" t="s">
        <v>131</v>
      </c>
      <c r="AC10" s="94">
        <f t="shared" si="0"/>
        <v>104.28</v>
      </c>
    </row>
    <row r="11" spans="1:29" ht="8.4" customHeight="1" x14ac:dyDescent="0.35"/>
    <row r="12" spans="1:29" ht="29" x14ac:dyDescent="0.35">
      <c r="A12" s="97" t="s">
        <v>133</v>
      </c>
      <c r="C12" s="98">
        <f>ROUND(C10,0)</f>
        <v>-63</v>
      </c>
      <c r="E12" s="98">
        <f>ROUND(E10,0)</f>
        <v>-63</v>
      </c>
      <c r="F12" s="98"/>
      <c r="G12" s="98">
        <f>-'Summary Outputs '!C7</f>
        <v>-130.9776781782696</v>
      </c>
      <c r="I12" s="98">
        <f>-'Summary Outputs '!C8</f>
        <v>-130.9776781782696</v>
      </c>
      <c r="K12" s="98">
        <f>-'Summary Outputs '!C9</f>
        <v>-130.9776781782696</v>
      </c>
    </row>
    <row r="13" spans="1:29" x14ac:dyDescent="0.35">
      <c r="A13" s="97" t="s">
        <v>113</v>
      </c>
      <c r="E13" s="103">
        <f>E12/$C12-1</f>
        <v>0</v>
      </c>
      <c r="G13" s="103">
        <f>G12/$C12-1</f>
        <v>1.0790107647344382</v>
      </c>
      <c r="I13" s="103">
        <f>I12/$C12-1</f>
        <v>1.0790107647344382</v>
      </c>
      <c r="K13" s="103">
        <f>K12/$C12-1</f>
        <v>1.0790107647344382</v>
      </c>
    </row>
    <row r="15" spans="1:29" ht="15.5" x14ac:dyDescent="0.35">
      <c r="A15" s="95" t="s">
        <v>102</v>
      </c>
      <c r="M15" t="s">
        <v>115</v>
      </c>
    </row>
    <row r="17" spans="1:15" x14ac:dyDescent="0.35">
      <c r="A17" t="s">
        <v>103</v>
      </c>
      <c r="C17" s="104">
        <v>202000</v>
      </c>
      <c r="E17" s="104">
        <v>79893.559357440681</v>
      </c>
      <c r="F17" s="104"/>
      <c r="G17" s="104">
        <v>90060</v>
      </c>
      <c r="I17" s="104">
        <v>94030</v>
      </c>
      <c r="K17" s="104">
        <v>94160</v>
      </c>
    </row>
    <row r="18" spans="1:15" x14ac:dyDescent="0.35">
      <c r="M18" t="s">
        <v>114</v>
      </c>
    </row>
    <row r="19" spans="1:15" x14ac:dyDescent="0.35">
      <c r="A19" t="s">
        <v>104</v>
      </c>
      <c r="C19" s="105">
        <f>C12*C17</f>
        <v>-12726000</v>
      </c>
      <c r="E19" s="105">
        <f>E12*E17</f>
        <v>-5033294.2395187626</v>
      </c>
      <c r="F19" s="105"/>
      <c r="G19" s="105">
        <f>G12*G17</f>
        <v>-11795849.696734959</v>
      </c>
      <c r="I19" s="105">
        <f>I12*I17</f>
        <v>-12315831.079102691</v>
      </c>
      <c r="K19" s="105">
        <f>K12*K17</f>
        <v>-12332858.177265866</v>
      </c>
    </row>
    <row r="21" spans="1:15" x14ac:dyDescent="0.35">
      <c r="A21" t="s">
        <v>105</v>
      </c>
      <c r="C21" s="104">
        <v>3700000</v>
      </c>
      <c r="E21" s="104">
        <v>1595907.21528465</v>
      </c>
      <c r="F21" s="104"/>
      <c r="G21" s="104">
        <v>1592283.92</v>
      </c>
      <c r="I21" s="104">
        <v>1645190.1199999999</v>
      </c>
      <c r="K21" s="104">
        <v>1698120.5229059828</v>
      </c>
    </row>
    <row r="23" spans="1:15" x14ac:dyDescent="0.35">
      <c r="A23" s="82" t="s">
        <v>106</v>
      </c>
      <c r="B23" s="82"/>
      <c r="C23" s="83">
        <f>TRUNC(C19/C21,2)</f>
        <v>-3.43</v>
      </c>
      <c r="D23" s="82"/>
      <c r="E23" s="83">
        <v>-3.43</v>
      </c>
      <c r="F23" s="83"/>
      <c r="G23" s="83">
        <f>G19/G21</f>
        <v>-7.408132148150413</v>
      </c>
      <c r="H23" s="82"/>
      <c r="I23" s="83">
        <f>I19/I21</f>
        <v>-7.4859622176084377</v>
      </c>
      <c r="J23" s="82"/>
      <c r="K23" s="83">
        <f>K19/K21</f>
        <v>-7.2626518618129206</v>
      </c>
    </row>
    <row r="24" spans="1:15" x14ac:dyDescent="0.35">
      <c r="E24" s="103">
        <f>E23/$C23-1</f>
        <v>0</v>
      </c>
      <c r="G24" s="103">
        <f>G23/$C23-1</f>
        <v>1.1598052910059513</v>
      </c>
      <c r="I24" s="103">
        <f>I23/$C23-1</f>
        <v>1.1824962733552296</v>
      </c>
      <c r="K24" s="103">
        <f>K23/$C23-1</f>
        <v>1.1173912133565365</v>
      </c>
      <c r="O24" t="s">
        <v>114</v>
      </c>
    </row>
    <row r="26" spans="1:15" x14ac:dyDescent="0.35">
      <c r="A26" t="s">
        <v>107</v>
      </c>
      <c r="C26" s="105">
        <f>C23*C21</f>
        <v>-12691000</v>
      </c>
      <c r="E26" s="105">
        <f>E23*E21</f>
        <v>-5473961.7484263498</v>
      </c>
      <c r="G26" s="105">
        <f>G23*G21</f>
        <v>-11795849.696734959</v>
      </c>
      <c r="I26" s="105">
        <f>I23*I21</f>
        <v>-12315831.079102691</v>
      </c>
      <c r="K26" s="105">
        <f>K23*K21</f>
        <v>-12332858.177265866</v>
      </c>
    </row>
    <row r="28" spans="1:15" ht="29" x14ac:dyDescent="0.35">
      <c r="A28" s="97" t="s">
        <v>108</v>
      </c>
      <c r="C28" s="105">
        <f>C26-C19</f>
        <v>35000</v>
      </c>
      <c r="E28" s="105">
        <f>E26-E19</f>
        <v>-440667.50890758727</v>
      </c>
      <c r="G28" s="105">
        <f>G26-G19</f>
        <v>0</v>
      </c>
      <c r="I28" s="105">
        <f>I26-I19</f>
        <v>0</v>
      </c>
      <c r="K28" s="105">
        <f>K26-K19</f>
        <v>0</v>
      </c>
    </row>
    <row r="29" spans="1:15" x14ac:dyDescent="0.35">
      <c r="A29" t="s">
        <v>109</v>
      </c>
      <c r="C29" s="103">
        <f>C28/C19</f>
        <v>-2.7502750275027505E-3</v>
      </c>
      <c r="E29" s="103">
        <f>E28/E19</f>
        <v>8.7550516210178855E-2</v>
      </c>
      <c r="G29" s="103">
        <f>G28/G19</f>
        <v>0</v>
      </c>
      <c r="I29" s="103">
        <f>I28/I19</f>
        <v>0</v>
      </c>
      <c r="K29" s="103">
        <f>K28/K19</f>
        <v>0</v>
      </c>
    </row>
    <row r="31" spans="1:15" x14ac:dyDescent="0.35">
      <c r="C31" s="106"/>
    </row>
  </sheetData>
  <mergeCells count="3">
    <mergeCell ref="AB3:AB4"/>
    <mergeCell ref="AA3:AA4"/>
    <mergeCell ref="AC3:AC4"/>
  </mergeCells>
  <phoneticPr fontId="23" type="noConversion"/>
  <pageMargins left="0.7" right="0.7" top="0.75" bottom="0.75" header="0.3" footer="0.3"/>
  <pageSetup paperSize="8" scale="61" fitToHeight="0" orientation="landscape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B77F2-5498-4516-9EDC-9153319BCB79}">
  <dimension ref="A1"/>
  <sheetViews>
    <sheetView view="pageBreakPreview" zoomScale="115" zoomScaleNormal="115" zoomScaleSheetLayoutView="115" workbookViewId="0">
      <selection activeCell="E19" sqref="E19"/>
    </sheetView>
  </sheetViews>
  <sheetFormatPr defaultRowHeight="14.5" x14ac:dyDescent="0.35"/>
  <sheetData/>
  <pageMargins left="1" right="1" top="1" bottom="1" header="0.5" footer="0.5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D0EA-A04D-4F3D-9D2C-84D209D7BECC}">
  <dimension ref="A1:C30"/>
  <sheetViews>
    <sheetView workbookViewId="0">
      <selection activeCell="C14" sqref="C14"/>
    </sheetView>
  </sheetViews>
  <sheetFormatPr defaultRowHeight="14.5" x14ac:dyDescent="0.35"/>
  <cols>
    <col min="1" max="1" width="11.08984375" customWidth="1"/>
    <col min="2" max="2" width="33.54296875" bestFit="1" customWidth="1"/>
    <col min="3" max="3" width="16.6328125" customWidth="1"/>
  </cols>
  <sheetData>
    <row r="1" spans="1:3" x14ac:dyDescent="0.35">
      <c r="A1" t="s">
        <v>93</v>
      </c>
    </row>
    <row r="2" spans="1:3" x14ac:dyDescent="0.35">
      <c r="A2" t="s">
        <v>92</v>
      </c>
    </row>
    <row r="3" spans="1:3" x14ac:dyDescent="0.35">
      <c r="A3" t="s">
        <v>95</v>
      </c>
      <c r="B3" s="81">
        <v>44389</v>
      </c>
    </row>
    <row r="5" spans="1:3" x14ac:dyDescent="0.35">
      <c r="A5" s="78" t="s">
        <v>85</v>
      </c>
      <c r="B5" s="78" t="s">
        <v>86</v>
      </c>
      <c r="C5" s="78" t="s">
        <v>91</v>
      </c>
    </row>
    <row r="6" spans="1:3" x14ac:dyDescent="0.35">
      <c r="A6" s="78">
        <v>2021</v>
      </c>
      <c r="B6" s="79">
        <f>'IOU pro forma'!L11</f>
        <v>101.4443657087987</v>
      </c>
      <c r="C6" s="80">
        <f>'IOU pro forma'!$M$11</f>
        <v>130.9776781782696</v>
      </c>
    </row>
    <row r="7" spans="1:3" x14ac:dyDescent="0.35">
      <c r="A7" s="78">
        <f>A6+1</f>
        <v>2022</v>
      </c>
      <c r="B7" s="80">
        <f>B6*1.02</f>
        <v>103.47325302297467</v>
      </c>
      <c r="C7" s="80">
        <f>'IOU pro forma'!$M$11</f>
        <v>130.9776781782696</v>
      </c>
    </row>
    <row r="8" spans="1:3" x14ac:dyDescent="0.35">
      <c r="A8" s="78">
        <f t="shared" ref="A8:A30" si="0">A7+1</f>
        <v>2023</v>
      </c>
      <c r="B8" s="80">
        <f t="shared" ref="B8:B30" si="1">B7*1.02</f>
        <v>105.54271808343417</v>
      </c>
      <c r="C8" s="80">
        <f>'IOU pro forma'!$M$11</f>
        <v>130.9776781782696</v>
      </c>
    </row>
    <row r="9" spans="1:3" x14ac:dyDescent="0.35">
      <c r="A9" s="78">
        <f t="shared" si="0"/>
        <v>2024</v>
      </c>
      <c r="B9" s="80">
        <f t="shared" si="1"/>
        <v>107.65357244510285</v>
      </c>
      <c r="C9" s="80">
        <f>'IOU pro forma'!$M$11</f>
        <v>130.9776781782696</v>
      </c>
    </row>
    <row r="10" spans="1:3" x14ac:dyDescent="0.35">
      <c r="A10" s="78">
        <f t="shared" si="0"/>
        <v>2025</v>
      </c>
      <c r="B10" s="80">
        <f t="shared" si="1"/>
        <v>109.80664389400491</v>
      </c>
      <c r="C10" s="80">
        <f>'IOU pro forma'!$M$11</f>
        <v>130.9776781782696</v>
      </c>
    </row>
    <row r="11" spans="1:3" x14ac:dyDescent="0.35">
      <c r="A11" s="78">
        <f t="shared" si="0"/>
        <v>2026</v>
      </c>
      <c r="B11" s="80">
        <f t="shared" si="1"/>
        <v>112.00277677188501</v>
      </c>
      <c r="C11" s="80">
        <f>'IOU pro forma'!$M$11</f>
        <v>130.9776781782696</v>
      </c>
    </row>
    <row r="12" spans="1:3" x14ac:dyDescent="0.35">
      <c r="A12" s="78">
        <f t="shared" si="0"/>
        <v>2027</v>
      </c>
      <c r="B12" s="80">
        <f t="shared" si="1"/>
        <v>114.24283230732271</v>
      </c>
      <c r="C12" s="80">
        <f>'IOU pro forma'!$M$11</f>
        <v>130.9776781782696</v>
      </c>
    </row>
    <row r="13" spans="1:3" x14ac:dyDescent="0.35">
      <c r="A13" s="78">
        <f t="shared" si="0"/>
        <v>2028</v>
      </c>
      <c r="B13" s="80">
        <f t="shared" si="1"/>
        <v>116.52768895346917</v>
      </c>
      <c r="C13" s="80">
        <f>'IOU pro forma'!$M$11</f>
        <v>130.9776781782696</v>
      </c>
    </row>
    <row r="14" spans="1:3" x14ac:dyDescent="0.35">
      <c r="A14" s="78">
        <f t="shared" si="0"/>
        <v>2029</v>
      </c>
      <c r="B14" s="80">
        <f t="shared" si="1"/>
        <v>118.85824273253856</v>
      </c>
      <c r="C14" s="80">
        <f>'IOU pro forma'!$M$11</f>
        <v>130.9776781782696</v>
      </c>
    </row>
    <row r="15" spans="1:3" x14ac:dyDescent="0.35">
      <c r="A15" s="78">
        <f t="shared" si="0"/>
        <v>2030</v>
      </c>
      <c r="B15" s="80">
        <f t="shared" si="1"/>
        <v>121.23540758718933</v>
      </c>
      <c r="C15" s="80">
        <f>'IOU pro forma'!$M$11</f>
        <v>130.9776781782696</v>
      </c>
    </row>
    <row r="16" spans="1:3" x14ac:dyDescent="0.35">
      <c r="A16" s="78">
        <f t="shared" si="0"/>
        <v>2031</v>
      </c>
      <c r="B16" s="80">
        <f t="shared" si="1"/>
        <v>123.66011573893311</v>
      </c>
      <c r="C16" s="80">
        <f>'IOU pro forma'!$M$11</f>
        <v>130.9776781782696</v>
      </c>
    </row>
    <row r="17" spans="1:3" x14ac:dyDescent="0.35">
      <c r="A17" s="78">
        <f t="shared" si="0"/>
        <v>2032</v>
      </c>
      <c r="B17" s="80">
        <f t="shared" si="1"/>
        <v>126.13331805371178</v>
      </c>
      <c r="C17" s="80">
        <f>'IOU pro forma'!$M$11</f>
        <v>130.9776781782696</v>
      </c>
    </row>
    <row r="18" spans="1:3" x14ac:dyDescent="0.35">
      <c r="A18" s="78">
        <f t="shared" si="0"/>
        <v>2033</v>
      </c>
      <c r="B18" s="80">
        <f t="shared" si="1"/>
        <v>128.65598441478602</v>
      </c>
      <c r="C18" s="80">
        <f>'IOU pro forma'!$M$11</f>
        <v>130.9776781782696</v>
      </c>
    </row>
    <row r="19" spans="1:3" x14ac:dyDescent="0.35">
      <c r="A19" s="78">
        <f t="shared" si="0"/>
        <v>2034</v>
      </c>
      <c r="B19" s="80">
        <f t="shared" si="1"/>
        <v>131.22910410308174</v>
      </c>
      <c r="C19" s="80">
        <f>'IOU pro forma'!$M$11</f>
        <v>130.9776781782696</v>
      </c>
    </row>
    <row r="20" spans="1:3" x14ac:dyDescent="0.35">
      <c r="A20" s="78">
        <f t="shared" si="0"/>
        <v>2035</v>
      </c>
      <c r="B20" s="80">
        <f t="shared" si="1"/>
        <v>133.85368618514337</v>
      </c>
      <c r="C20" s="80">
        <f>'IOU pro forma'!$M$11</f>
        <v>130.9776781782696</v>
      </c>
    </row>
    <row r="21" spans="1:3" x14ac:dyDescent="0.35">
      <c r="A21" s="78">
        <f t="shared" si="0"/>
        <v>2036</v>
      </c>
      <c r="B21" s="80">
        <f t="shared" si="1"/>
        <v>136.53075990884625</v>
      </c>
      <c r="C21" s="80">
        <f>'IOU pro forma'!$M$11</f>
        <v>130.9776781782696</v>
      </c>
    </row>
    <row r="22" spans="1:3" x14ac:dyDescent="0.35">
      <c r="A22" s="78">
        <f t="shared" si="0"/>
        <v>2037</v>
      </c>
      <c r="B22" s="80">
        <f t="shared" si="1"/>
        <v>139.26137510702318</v>
      </c>
      <c r="C22" s="80">
        <f>'IOU pro forma'!$M$11</f>
        <v>130.9776781782696</v>
      </c>
    </row>
    <row r="23" spans="1:3" x14ac:dyDescent="0.35">
      <c r="A23" s="78">
        <f t="shared" si="0"/>
        <v>2038</v>
      </c>
      <c r="B23" s="80">
        <f t="shared" si="1"/>
        <v>142.04660260916364</v>
      </c>
      <c r="C23" s="80">
        <f>'IOU pro forma'!$M$11</f>
        <v>130.9776781782696</v>
      </c>
    </row>
    <row r="24" spans="1:3" x14ac:dyDescent="0.35">
      <c r="A24" s="78">
        <f t="shared" si="0"/>
        <v>2039</v>
      </c>
      <c r="B24" s="80">
        <f t="shared" si="1"/>
        <v>144.8875346613469</v>
      </c>
      <c r="C24" s="80">
        <f>'IOU pro forma'!$M$11</f>
        <v>130.9776781782696</v>
      </c>
    </row>
    <row r="25" spans="1:3" x14ac:dyDescent="0.35">
      <c r="A25" s="78">
        <f t="shared" si="0"/>
        <v>2040</v>
      </c>
      <c r="B25" s="80">
        <f t="shared" si="1"/>
        <v>147.78528535457386</v>
      </c>
      <c r="C25" s="80">
        <f>'IOU pro forma'!$M$11</f>
        <v>130.9776781782696</v>
      </c>
    </row>
    <row r="26" spans="1:3" x14ac:dyDescent="0.35">
      <c r="A26" s="78">
        <f t="shared" si="0"/>
        <v>2041</v>
      </c>
      <c r="B26" s="80">
        <f t="shared" si="1"/>
        <v>150.74099106166534</v>
      </c>
      <c r="C26" s="80">
        <f>'IOU pro forma'!$M$11</f>
        <v>130.9776781782696</v>
      </c>
    </row>
    <row r="27" spans="1:3" x14ac:dyDescent="0.35">
      <c r="A27" s="78">
        <f t="shared" si="0"/>
        <v>2042</v>
      </c>
      <c r="B27" s="80">
        <f t="shared" si="1"/>
        <v>153.75581088289866</v>
      </c>
      <c r="C27" s="80">
        <f>'IOU pro forma'!$M$11</f>
        <v>130.9776781782696</v>
      </c>
    </row>
    <row r="28" spans="1:3" x14ac:dyDescent="0.35">
      <c r="A28" s="78">
        <f t="shared" si="0"/>
        <v>2043</v>
      </c>
      <c r="B28" s="80">
        <f t="shared" si="1"/>
        <v>156.83092710055664</v>
      </c>
      <c r="C28" s="80">
        <f>'IOU pro forma'!$M$11</f>
        <v>130.9776781782696</v>
      </c>
    </row>
    <row r="29" spans="1:3" x14ac:dyDescent="0.35">
      <c r="A29" s="78">
        <f>A28+1</f>
        <v>2044</v>
      </c>
      <c r="B29" s="80">
        <f t="shared" si="1"/>
        <v>159.96754564256779</v>
      </c>
      <c r="C29" s="80">
        <f>'IOU pro forma'!$M$11</f>
        <v>130.9776781782696</v>
      </c>
    </row>
    <row r="30" spans="1:3" x14ac:dyDescent="0.35">
      <c r="A30" s="78">
        <f t="shared" si="0"/>
        <v>2045</v>
      </c>
      <c r="B30" s="80">
        <f t="shared" si="1"/>
        <v>163.16689655541916</v>
      </c>
      <c r="C30" s="80">
        <f>'IOU pro forma'!$M$11</f>
        <v>130.9776781782696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B819B-552A-4D76-8B6B-1B7DD61E6858}">
  <sheetPr codeName="Sheet28">
    <tabColor theme="3" tint="0.59999389629810485"/>
    <pageSetUpPr fitToPage="1"/>
  </sheetPr>
  <dimension ref="A2:AT96"/>
  <sheetViews>
    <sheetView view="pageBreakPreview" topLeftCell="A6" zoomScale="70" zoomScaleNormal="70" zoomScaleSheetLayoutView="70" workbookViewId="0">
      <selection activeCell="M49" sqref="M49"/>
    </sheetView>
  </sheetViews>
  <sheetFormatPr defaultColWidth="9.08984375" defaultRowHeight="13" x14ac:dyDescent="0.3"/>
  <cols>
    <col min="1" max="1" width="11.453125" style="5" customWidth="1"/>
    <col min="2" max="2" width="33.90625" style="5" customWidth="1"/>
    <col min="3" max="3" width="15.08984375" style="5" customWidth="1"/>
    <col min="4" max="4" width="16.6328125" style="5" customWidth="1"/>
    <col min="5" max="5" width="16.36328125" style="5" customWidth="1"/>
    <col min="6" max="10" width="15" style="5" customWidth="1"/>
    <col min="11" max="11" width="20.453125" style="5" customWidth="1"/>
    <col min="12" max="12" width="18.54296875" style="5" customWidth="1"/>
    <col min="13" max="43" width="15" style="5" customWidth="1"/>
    <col min="44" max="44" width="12.453125" style="5" bestFit="1" customWidth="1"/>
    <col min="45" max="45" width="12" style="5" customWidth="1"/>
    <col min="46" max="47" width="9.08984375" style="5"/>
    <col min="48" max="48" width="11.90625" style="5" customWidth="1"/>
    <col min="49" max="50" width="9.36328125" style="5" bestFit="1" customWidth="1"/>
    <col min="51" max="16384" width="9.08984375" style="5"/>
  </cols>
  <sheetData>
    <row r="2" spans="1:25" s="2" customFormat="1" ht="18.5" x14ac:dyDescent="0.3">
      <c r="A2" s="1" t="s">
        <v>94</v>
      </c>
    </row>
    <row r="4" spans="1:25" s="3" customFormat="1" ht="18.5" x14ac:dyDescent="0.35">
      <c r="B4" s="4" t="s">
        <v>0</v>
      </c>
    </row>
    <row r="5" spans="1:25" ht="12.75" customHeight="1" x14ac:dyDescent="0.3">
      <c r="B5" s="6"/>
      <c r="L5" s="9" t="s">
        <v>87</v>
      </c>
      <c r="M5" s="9" t="s">
        <v>88</v>
      </c>
    </row>
    <row r="6" spans="1:25" ht="12.75" customHeight="1" x14ac:dyDescent="0.3">
      <c r="B6" s="7" t="s">
        <v>1</v>
      </c>
      <c r="C6" s="7">
        <v>2021</v>
      </c>
      <c r="E6" s="7" t="s">
        <v>2</v>
      </c>
      <c r="F6" s="8"/>
      <c r="G6" s="8"/>
      <c r="H6" s="8"/>
      <c r="J6" s="7" t="s">
        <v>3</v>
      </c>
      <c r="K6" s="8"/>
      <c r="L6" s="9" t="s">
        <v>4</v>
      </c>
      <c r="M6" s="9" t="s">
        <v>4</v>
      </c>
    </row>
    <row r="7" spans="1:25" ht="12.75" customHeight="1" x14ac:dyDescent="0.3">
      <c r="B7" s="10" t="s">
        <v>5</v>
      </c>
      <c r="C7" s="11">
        <v>50</v>
      </c>
      <c r="E7" s="5" t="s">
        <v>10</v>
      </c>
      <c r="F7" s="10"/>
      <c r="G7" s="10"/>
      <c r="H7" s="20">
        <v>0.28999999999999998</v>
      </c>
      <c r="J7" s="14" t="s">
        <v>6</v>
      </c>
      <c r="L7" s="15">
        <f>IFERROR(NPV($H$19,$D82:$AQ82)/$C$90,"N/A")</f>
        <v>81.485992390562672</v>
      </c>
      <c r="M7" s="75">
        <f>IFERROR(NPV($H$19,$D82:$AQ82)/$C$91,"N/A")</f>
        <v>105.20886017469911</v>
      </c>
      <c r="N7" s="72"/>
    </row>
    <row r="8" spans="1:25" ht="12.75" customHeight="1" x14ac:dyDescent="0.3">
      <c r="B8" s="10" t="s">
        <v>7</v>
      </c>
      <c r="C8" s="17">
        <v>1118.0759576875405</v>
      </c>
      <c r="E8" s="12" t="s">
        <v>14</v>
      </c>
      <c r="H8" s="27" t="s">
        <v>83</v>
      </c>
      <c r="I8" s="10"/>
      <c r="J8" s="14" t="s">
        <v>8</v>
      </c>
      <c r="L8" s="15">
        <f>IFERROR(NPV($H$19,$D83:$AQ83)/$C$90,"N/A")</f>
        <v>-14.635820966563744</v>
      </c>
      <c r="M8" s="76">
        <f>IFERROR(NPV($H$19,$D83:$AQ83)/$C$91,"N/A")</f>
        <v>-18.896720730021684</v>
      </c>
      <c r="N8" s="72"/>
    </row>
    <row r="9" spans="1:25" ht="12.75" customHeight="1" x14ac:dyDescent="0.3">
      <c r="B9" s="10" t="s">
        <v>9</v>
      </c>
      <c r="C9" s="19">
        <f>$C$8*$C$7*1000</f>
        <v>55903797.884377025</v>
      </c>
      <c r="I9" s="10"/>
      <c r="J9" s="14" t="s">
        <v>12</v>
      </c>
      <c r="L9" s="15">
        <f>IFERROR(NPV($H$19,$D84:$AQ84)/$C$90,"N/A")</f>
        <v>17.686799999999995</v>
      </c>
      <c r="M9" s="75">
        <f>IFERROR(NPV($H$19,$D84:$AQ84)/$C$91,"N/A")</f>
        <v>22.835925703880584</v>
      </c>
      <c r="N9" s="72"/>
    </row>
    <row r="10" spans="1:25" ht="12.75" customHeight="1" x14ac:dyDescent="0.3">
      <c r="D10" s="21"/>
      <c r="E10" s="7" t="s">
        <v>15</v>
      </c>
      <c r="F10" s="8"/>
      <c r="G10" s="8"/>
      <c r="H10" s="8"/>
      <c r="I10" s="10"/>
      <c r="J10" s="38" t="s">
        <v>18</v>
      </c>
      <c r="L10" s="39">
        <f>SUM(L7:L9)</f>
        <v>84.536971423998921</v>
      </c>
      <c r="M10" s="39">
        <f>SUM(M7:M9)</f>
        <v>109.148065148558</v>
      </c>
      <c r="N10" s="74"/>
    </row>
    <row r="11" spans="1:25" ht="12.75" customHeight="1" x14ac:dyDescent="0.3">
      <c r="B11" s="22" t="s">
        <v>11</v>
      </c>
      <c r="C11" s="23">
        <f>C9</f>
        <v>55903797.884377025</v>
      </c>
      <c r="D11" s="24"/>
      <c r="E11" s="36" t="s">
        <v>17</v>
      </c>
      <c r="H11" s="37">
        <v>2021</v>
      </c>
      <c r="I11" s="10"/>
      <c r="J11" s="71" t="s">
        <v>84</v>
      </c>
      <c r="L11" s="77">
        <f>L10*1.2</f>
        <v>101.4443657087987</v>
      </c>
      <c r="M11" s="77">
        <f>M10*1.2</f>
        <v>130.9776781782696</v>
      </c>
    </row>
    <row r="12" spans="1:25" ht="12.75" customHeight="1" x14ac:dyDescent="0.3">
      <c r="D12" s="17"/>
      <c r="E12" s="12"/>
      <c r="F12" s="10"/>
      <c r="G12" s="10"/>
      <c r="H12" s="30"/>
      <c r="I12" s="10"/>
      <c r="J12" s="14"/>
      <c r="L12" s="15"/>
    </row>
    <row r="13" spans="1:25" ht="12.75" customHeight="1" x14ac:dyDescent="0.3">
      <c r="B13" s="7" t="s">
        <v>13</v>
      </c>
      <c r="C13" s="8"/>
      <c r="D13" s="17"/>
      <c r="E13" s="7" t="s">
        <v>20</v>
      </c>
      <c r="F13" s="8"/>
      <c r="G13" s="8"/>
      <c r="H13" s="8"/>
      <c r="I13" s="10"/>
      <c r="J13" s="14"/>
      <c r="L13" s="15"/>
      <c r="M13" s="15"/>
    </row>
    <row r="14" spans="1:25" ht="12.75" customHeight="1" x14ac:dyDescent="0.3">
      <c r="B14" s="10" t="s">
        <v>16</v>
      </c>
      <c r="C14" s="35">
        <v>35</v>
      </c>
      <c r="D14" s="26"/>
      <c r="E14" s="10" t="s">
        <v>22</v>
      </c>
      <c r="F14" s="10"/>
      <c r="G14" s="10"/>
      <c r="H14" s="13">
        <v>0.375</v>
      </c>
      <c r="I14" s="10"/>
      <c r="P14" s="28"/>
    </row>
    <row r="15" spans="1:25" ht="12.75" customHeight="1" x14ac:dyDescent="0.3">
      <c r="B15" s="10"/>
      <c r="C15" s="13"/>
      <c r="D15" s="29"/>
      <c r="E15" s="10" t="s">
        <v>24</v>
      </c>
      <c r="F15" s="10"/>
      <c r="G15" s="10"/>
      <c r="H15" s="13">
        <v>0.625</v>
      </c>
      <c r="I15" s="10"/>
      <c r="O15" s="31"/>
    </row>
    <row r="16" spans="1:25" ht="12.75" customHeight="1" x14ac:dyDescent="0.3">
      <c r="B16" s="7" t="s">
        <v>19</v>
      </c>
      <c r="C16" s="8"/>
      <c r="D16" s="10"/>
      <c r="E16" s="10" t="s">
        <v>25</v>
      </c>
      <c r="F16" s="10"/>
      <c r="G16" s="10"/>
      <c r="H16" s="20">
        <v>4.9599999999999998E-2</v>
      </c>
      <c r="I16" s="10"/>
      <c r="N16" s="32"/>
      <c r="P16" s="33"/>
      <c r="Y16" s="34"/>
    </row>
    <row r="17" spans="2:43" ht="12.75" customHeight="1" x14ac:dyDescent="0.3">
      <c r="B17" s="10" t="s">
        <v>21</v>
      </c>
      <c r="C17" s="24">
        <v>17.686799999999998</v>
      </c>
      <c r="D17" s="10"/>
      <c r="E17" s="10" t="s">
        <v>26</v>
      </c>
      <c r="F17" s="10"/>
      <c r="G17" s="10"/>
      <c r="H17" s="13">
        <v>0.09</v>
      </c>
      <c r="I17" s="10"/>
      <c r="O17" s="31"/>
      <c r="AB17" s="15"/>
    </row>
    <row r="18" spans="2:43" ht="12.75" customHeight="1" x14ac:dyDescent="0.3">
      <c r="B18" s="10" t="s">
        <v>23</v>
      </c>
      <c r="C18" s="70">
        <v>0.02</v>
      </c>
      <c r="D18" s="10"/>
      <c r="E18" s="10" t="s">
        <v>27</v>
      </c>
      <c r="F18" s="10"/>
      <c r="G18" s="10"/>
      <c r="H18" s="11">
        <v>35</v>
      </c>
      <c r="I18" s="10"/>
    </row>
    <row r="19" spans="2:43" ht="12.75" customHeight="1" x14ac:dyDescent="0.3">
      <c r="D19" s="10"/>
      <c r="E19" s="10" t="s">
        <v>28</v>
      </c>
      <c r="H19" s="41">
        <v>6.4750000000000002E-2</v>
      </c>
      <c r="I19" s="18"/>
      <c r="O19" s="31"/>
      <c r="P19" s="40"/>
    </row>
    <row r="20" spans="2:43" ht="12.75" customHeight="1" x14ac:dyDescent="0.3">
      <c r="D20" s="10"/>
      <c r="E20" s="10" t="s">
        <v>29</v>
      </c>
      <c r="H20" s="41">
        <v>0.02</v>
      </c>
      <c r="I20" s="25"/>
    </row>
    <row r="21" spans="2:43" ht="12.75" customHeight="1" x14ac:dyDescent="0.3">
      <c r="D21" s="10"/>
      <c r="E21" s="22" t="s">
        <v>30</v>
      </c>
      <c r="F21" s="42"/>
      <c r="G21" s="42"/>
      <c r="H21" s="23">
        <f>H14*C11</f>
        <v>20963924.206641383</v>
      </c>
      <c r="I21" s="10"/>
      <c r="O21" s="31"/>
    </row>
    <row r="22" spans="2:43" ht="12.75" customHeight="1" x14ac:dyDescent="0.3">
      <c r="B22" s="10"/>
      <c r="C22" s="24"/>
      <c r="D22" s="10"/>
      <c r="E22" s="22" t="s">
        <v>31</v>
      </c>
      <c r="F22" s="42"/>
      <c r="G22" s="42"/>
      <c r="H22" s="23">
        <f>H15*C11</f>
        <v>34939873.677735642</v>
      </c>
      <c r="I22" s="10"/>
    </row>
    <row r="23" spans="2:43" ht="12.75" customHeight="1" x14ac:dyDescent="0.3">
      <c r="D23" s="43"/>
      <c r="E23" s="44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43" s="3" customFormat="1" ht="18.5" x14ac:dyDescent="0.3">
      <c r="B24" s="4" t="s">
        <v>32</v>
      </c>
      <c r="D24" s="43"/>
      <c r="E24" s="43"/>
      <c r="G24" s="45"/>
      <c r="K24" s="21"/>
    </row>
    <row r="25" spans="2:43" x14ac:dyDescent="0.3">
      <c r="C25" s="21"/>
    </row>
    <row r="26" spans="2:43" x14ac:dyDescent="0.3">
      <c r="B26" s="46" t="s">
        <v>33</v>
      </c>
      <c r="C26" s="47">
        <v>0</v>
      </c>
      <c r="D26" s="47">
        <v>1</v>
      </c>
      <c r="E26" s="47">
        <v>2</v>
      </c>
      <c r="F26" s="47">
        <v>3</v>
      </c>
      <c r="G26" s="47">
        <v>4</v>
      </c>
      <c r="H26" s="47">
        <v>5</v>
      </c>
      <c r="I26" s="47">
        <v>6</v>
      </c>
      <c r="J26" s="47">
        <v>7</v>
      </c>
      <c r="K26" s="47">
        <v>8</v>
      </c>
      <c r="L26" s="47">
        <v>9</v>
      </c>
      <c r="M26" s="47">
        <v>10</v>
      </c>
      <c r="N26" s="47">
        <v>11</v>
      </c>
      <c r="O26" s="47">
        <v>12</v>
      </c>
      <c r="P26" s="47">
        <v>13</v>
      </c>
      <c r="Q26" s="47">
        <v>14</v>
      </c>
      <c r="R26" s="47">
        <v>15</v>
      </c>
      <c r="S26" s="47">
        <v>16</v>
      </c>
      <c r="T26" s="47">
        <v>17</v>
      </c>
      <c r="U26" s="47">
        <v>18</v>
      </c>
      <c r="V26" s="47">
        <v>19</v>
      </c>
      <c r="W26" s="47">
        <v>20</v>
      </c>
      <c r="X26" s="47">
        <v>21</v>
      </c>
      <c r="Y26" s="47">
        <v>22</v>
      </c>
      <c r="Z26" s="47">
        <v>23</v>
      </c>
      <c r="AA26" s="47">
        <v>24</v>
      </c>
      <c r="AB26" s="47">
        <v>25</v>
      </c>
      <c r="AC26" s="47">
        <v>26</v>
      </c>
      <c r="AD26" s="47">
        <v>27</v>
      </c>
      <c r="AE26" s="47">
        <v>28</v>
      </c>
      <c r="AF26" s="47">
        <v>29</v>
      </c>
      <c r="AG26" s="47">
        <v>30</v>
      </c>
      <c r="AH26" s="47">
        <v>31</v>
      </c>
      <c r="AI26" s="47">
        <v>32</v>
      </c>
      <c r="AJ26" s="47">
        <v>33</v>
      </c>
      <c r="AK26" s="47">
        <v>34</v>
      </c>
      <c r="AL26" s="47">
        <v>35</v>
      </c>
      <c r="AM26" s="47">
        <v>36</v>
      </c>
      <c r="AN26" s="47">
        <v>37</v>
      </c>
      <c r="AO26" s="47">
        <v>38</v>
      </c>
      <c r="AP26" s="47">
        <v>39</v>
      </c>
      <c r="AQ26" s="47">
        <v>40</v>
      </c>
    </row>
    <row r="27" spans="2:43" x14ac:dyDescent="0.3">
      <c r="B27" s="48" t="s">
        <v>34</v>
      </c>
      <c r="C27" s="49"/>
      <c r="D27" s="50">
        <f>IF(D36&gt;0, 1, 0)</f>
        <v>1</v>
      </c>
      <c r="E27" s="50">
        <f>IF(E36&gt;0, 1, 0)</f>
        <v>1</v>
      </c>
      <c r="F27" s="50">
        <f t="shared" ref="F27:AQ27" si="0">IF(F36&gt;0, 1, 0)</f>
        <v>1</v>
      </c>
      <c r="G27" s="50">
        <f t="shared" si="0"/>
        <v>1</v>
      </c>
      <c r="H27" s="50">
        <f t="shared" si="0"/>
        <v>1</v>
      </c>
      <c r="I27" s="50">
        <f t="shared" si="0"/>
        <v>1</v>
      </c>
      <c r="J27" s="50">
        <f t="shared" si="0"/>
        <v>1</v>
      </c>
      <c r="K27" s="50">
        <f t="shared" si="0"/>
        <v>1</v>
      </c>
      <c r="L27" s="50">
        <f t="shared" si="0"/>
        <v>1</v>
      </c>
      <c r="M27" s="50">
        <f t="shared" si="0"/>
        <v>1</v>
      </c>
      <c r="N27" s="50">
        <f t="shared" si="0"/>
        <v>1</v>
      </c>
      <c r="O27" s="50">
        <f t="shared" si="0"/>
        <v>1</v>
      </c>
      <c r="P27" s="50">
        <f t="shared" si="0"/>
        <v>1</v>
      </c>
      <c r="Q27" s="50">
        <f t="shared" si="0"/>
        <v>1</v>
      </c>
      <c r="R27" s="50">
        <f t="shared" si="0"/>
        <v>1</v>
      </c>
      <c r="S27" s="50">
        <f t="shared" si="0"/>
        <v>1</v>
      </c>
      <c r="T27" s="50">
        <f t="shared" si="0"/>
        <v>1</v>
      </c>
      <c r="U27" s="50">
        <f t="shared" si="0"/>
        <v>1</v>
      </c>
      <c r="V27" s="50">
        <f t="shared" si="0"/>
        <v>1</v>
      </c>
      <c r="W27" s="50">
        <f t="shared" si="0"/>
        <v>1</v>
      </c>
      <c r="X27" s="50">
        <f t="shared" si="0"/>
        <v>1</v>
      </c>
      <c r="Y27" s="50">
        <f t="shared" si="0"/>
        <v>1</v>
      </c>
      <c r="Z27" s="50">
        <f t="shared" si="0"/>
        <v>1</v>
      </c>
      <c r="AA27" s="50">
        <f t="shared" si="0"/>
        <v>1</v>
      </c>
      <c r="AB27" s="50">
        <f t="shared" si="0"/>
        <v>1</v>
      </c>
      <c r="AC27" s="50">
        <f t="shared" si="0"/>
        <v>1</v>
      </c>
      <c r="AD27" s="50">
        <f t="shared" si="0"/>
        <v>1</v>
      </c>
      <c r="AE27" s="50">
        <f t="shared" si="0"/>
        <v>1</v>
      </c>
      <c r="AF27" s="50">
        <f t="shared" si="0"/>
        <v>1</v>
      </c>
      <c r="AG27" s="50">
        <f t="shared" si="0"/>
        <v>1</v>
      </c>
      <c r="AH27" s="50">
        <f t="shared" si="0"/>
        <v>1</v>
      </c>
      <c r="AI27" s="50">
        <f t="shared" si="0"/>
        <v>1</v>
      </c>
      <c r="AJ27" s="50">
        <f t="shared" si="0"/>
        <v>1</v>
      </c>
      <c r="AK27" s="50">
        <f t="shared" si="0"/>
        <v>1</v>
      </c>
      <c r="AL27" s="50">
        <f t="shared" si="0"/>
        <v>1</v>
      </c>
      <c r="AM27" s="50">
        <f t="shared" si="0"/>
        <v>0</v>
      </c>
      <c r="AN27" s="50">
        <f t="shared" si="0"/>
        <v>0</v>
      </c>
      <c r="AO27" s="50">
        <f t="shared" si="0"/>
        <v>0</v>
      </c>
      <c r="AP27" s="50">
        <f t="shared" si="0"/>
        <v>0</v>
      </c>
      <c r="AQ27" s="50">
        <f t="shared" si="0"/>
        <v>0</v>
      </c>
    </row>
    <row r="28" spans="2:43" x14ac:dyDescent="0.3">
      <c r="B28" s="48" t="s">
        <v>35</v>
      </c>
      <c r="C28" s="51"/>
      <c r="D28" s="21">
        <f t="shared" ref="D28:AQ28" si="1">IF(D27=1,$C$31,0)</f>
        <v>55903797.884377025</v>
      </c>
      <c r="E28" s="21">
        <f t="shared" si="1"/>
        <v>55903797.884377025</v>
      </c>
      <c r="F28" s="21">
        <f t="shared" si="1"/>
        <v>55903797.884377025</v>
      </c>
      <c r="G28" s="21">
        <f t="shared" si="1"/>
        <v>55903797.884377025</v>
      </c>
      <c r="H28" s="21">
        <f t="shared" si="1"/>
        <v>55903797.884377025</v>
      </c>
      <c r="I28" s="21">
        <f t="shared" si="1"/>
        <v>55903797.884377025</v>
      </c>
      <c r="J28" s="21">
        <f t="shared" si="1"/>
        <v>55903797.884377025</v>
      </c>
      <c r="K28" s="21">
        <f t="shared" si="1"/>
        <v>55903797.884377025</v>
      </c>
      <c r="L28" s="21">
        <f t="shared" si="1"/>
        <v>55903797.884377025</v>
      </c>
      <c r="M28" s="21">
        <f t="shared" si="1"/>
        <v>55903797.884377025</v>
      </c>
      <c r="N28" s="21">
        <f t="shared" si="1"/>
        <v>55903797.884377025</v>
      </c>
      <c r="O28" s="21">
        <f t="shared" si="1"/>
        <v>55903797.884377025</v>
      </c>
      <c r="P28" s="21">
        <f t="shared" si="1"/>
        <v>55903797.884377025</v>
      </c>
      <c r="Q28" s="21">
        <f t="shared" si="1"/>
        <v>55903797.884377025</v>
      </c>
      <c r="R28" s="21">
        <f t="shared" si="1"/>
        <v>55903797.884377025</v>
      </c>
      <c r="S28" s="21">
        <f t="shared" si="1"/>
        <v>55903797.884377025</v>
      </c>
      <c r="T28" s="21">
        <f t="shared" si="1"/>
        <v>55903797.884377025</v>
      </c>
      <c r="U28" s="21">
        <f t="shared" si="1"/>
        <v>55903797.884377025</v>
      </c>
      <c r="V28" s="21">
        <f t="shared" si="1"/>
        <v>55903797.884377025</v>
      </c>
      <c r="W28" s="21">
        <f t="shared" si="1"/>
        <v>55903797.884377025</v>
      </c>
      <c r="X28" s="21">
        <f t="shared" si="1"/>
        <v>55903797.884377025</v>
      </c>
      <c r="Y28" s="21">
        <f t="shared" si="1"/>
        <v>55903797.884377025</v>
      </c>
      <c r="Z28" s="21">
        <f t="shared" si="1"/>
        <v>55903797.884377025</v>
      </c>
      <c r="AA28" s="21">
        <f t="shared" si="1"/>
        <v>55903797.884377025</v>
      </c>
      <c r="AB28" s="21">
        <f t="shared" si="1"/>
        <v>55903797.884377025</v>
      </c>
      <c r="AC28" s="21">
        <f t="shared" si="1"/>
        <v>55903797.884377025</v>
      </c>
      <c r="AD28" s="21">
        <f t="shared" si="1"/>
        <v>55903797.884377025</v>
      </c>
      <c r="AE28" s="21">
        <f t="shared" si="1"/>
        <v>55903797.884377025</v>
      </c>
      <c r="AF28" s="21">
        <f t="shared" si="1"/>
        <v>55903797.884377025</v>
      </c>
      <c r="AG28" s="21">
        <f t="shared" si="1"/>
        <v>55903797.884377025</v>
      </c>
      <c r="AH28" s="21">
        <f t="shared" si="1"/>
        <v>55903797.884377025</v>
      </c>
      <c r="AI28" s="21">
        <f t="shared" si="1"/>
        <v>55903797.884377025</v>
      </c>
      <c r="AJ28" s="21">
        <f t="shared" si="1"/>
        <v>55903797.884377025</v>
      </c>
      <c r="AK28" s="21">
        <f t="shared" si="1"/>
        <v>55903797.884377025</v>
      </c>
      <c r="AL28" s="21">
        <f t="shared" si="1"/>
        <v>55903797.884377025</v>
      </c>
      <c r="AM28" s="21">
        <f t="shared" si="1"/>
        <v>0</v>
      </c>
      <c r="AN28" s="21">
        <f t="shared" si="1"/>
        <v>0</v>
      </c>
      <c r="AO28" s="21">
        <f t="shared" si="1"/>
        <v>0</v>
      </c>
      <c r="AP28" s="21">
        <f t="shared" si="1"/>
        <v>0</v>
      </c>
      <c r="AQ28" s="21">
        <f t="shared" si="1"/>
        <v>0</v>
      </c>
    </row>
    <row r="29" spans="2:43" x14ac:dyDescent="0.3">
      <c r="B29" s="48" t="s">
        <v>36</v>
      </c>
      <c r="D29" s="21">
        <f t="shared" ref="D29:AQ29" si="2">+C31*IF(D$26&lt;=$H$18, 1, 0)</f>
        <v>55903797.884377025</v>
      </c>
      <c r="E29" s="21">
        <f t="shared" si="2"/>
        <v>55903797.884377025</v>
      </c>
      <c r="F29" s="21">
        <f t="shared" si="2"/>
        <v>52709295.148126908</v>
      </c>
      <c r="G29" s="21">
        <f t="shared" si="2"/>
        <v>51112043.780001849</v>
      </c>
      <c r="H29" s="21">
        <f t="shared" si="2"/>
        <v>49514792.411876798</v>
      </c>
      <c r="I29" s="21">
        <f t="shared" si="2"/>
        <v>47917541.043751739</v>
      </c>
      <c r="J29" s="21">
        <f t="shared" si="2"/>
        <v>46320289.67562668</v>
      </c>
      <c r="K29" s="21">
        <f t="shared" si="2"/>
        <v>44723038.307501622</v>
      </c>
      <c r="L29" s="21">
        <f t="shared" si="2"/>
        <v>43125786.939376563</v>
      </c>
      <c r="M29" s="21">
        <f t="shared" si="2"/>
        <v>41528535.571251504</v>
      </c>
      <c r="N29" s="21">
        <f t="shared" si="2"/>
        <v>39931284.203126445</v>
      </c>
      <c r="O29" s="21">
        <f t="shared" si="2"/>
        <v>38334032.835001394</v>
      </c>
      <c r="P29" s="21">
        <f t="shared" si="2"/>
        <v>36736781.466876328</v>
      </c>
      <c r="Q29" s="21">
        <f t="shared" si="2"/>
        <v>35139530.098751277</v>
      </c>
      <c r="R29" s="21">
        <f t="shared" si="2"/>
        <v>33542278.730626218</v>
      </c>
      <c r="S29" s="21">
        <f t="shared" si="2"/>
        <v>31945027.362501159</v>
      </c>
      <c r="T29" s="21">
        <f t="shared" si="2"/>
        <v>30347775.994376101</v>
      </c>
      <c r="U29" s="21">
        <f t="shared" si="2"/>
        <v>28750524.626251042</v>
      </c>
      <c r="V29" s="21">
        <f t="shared" si="2"/>
        <v>27153273.258125987</v>
      </c>
      <c r="W29" s="21">
        <f t="shared" si="2"/>
        <v>25556021.890000932</v>
      </c>
      <c r="X29" s="21">
        <f t="shared" si="2"/>
        <v>23958770.521875873</v>
      </c>
      <c r="Y29" s="21">
        <f t="shared" si="2"/>
        <v>22361519.153750814</v>
      </c>
      <c r="Z29" s="21">
        <f t="shared" si="2"/>
        <v>20764267.785625763</v>
      </c>
      <c r="AA29" s="21">
        <f t="shared" si="2"/>
        <v>19167016.417500705</v>
      </c>
      <c r="AB29" s="21">
        <f t="shared" si="2"/>
        <v>17569765.049375646</v>
      </c>
      <c r="AC29" s="21">
        <f t="shared" si="2"/>
        <v>15972513.681250587</v>
      </c>
      <c r="AD29" s="21">
        <f t="shared" si="2"/>
        <v>14375262.313125528</v>
      </c>
      <c r="AE29" s="21">
        <f t="shared" si="2"/>
        <v>12778010.945000477</v>
      </c>
      <c r="AF29" s="21">
        <f t="shared" si="2"/>
        <v>11180759.576875418</v>
      </c>
      <c r="AG29" s="21">
        <f t="shared" si="2"/>
        <v>9583508.2087503597</v>
      </c>
      <c r="AH29" s="21">
        <f t="shared" si="2"/>
        <v>7986256.840625301</v>
      </c>
      <c r="AI29" s="21">
        <f t="shared" si="2"/>
        <v>6389005.4725002423</v>
      </c>
      <c r="AJ29" s="21">
        <f t="shared" si="2"/>
        <v>4791754.1043751836</v>
      </c>
      <c r="AK29" s="21">
        <f t="shared" si="2"/>
        <v>3194502.7362501249</v>
      </c>
      <c r="AL29" s="21">
        <f t="shared" si="2"/>
        <v>1597251.3681250587</v>
      </c>
      <c r="AM29" s="21">
        <f t="shared" si="2"/>
        <v>0</v>
      </c>
      <c r="AN29" s="21">
        <f t="shared" si="2"/>
        <v>0</v>
      </c>
      <c r="AO29" s="21">
        <f t="shared" si="2"/>
        <v>0</v>
      </c>
      <c r="AP29" s="21">
        <f t="shared" si="2"/>
        <v>0</v>
      </c>
      <c r="AQ29" s="21">
        <f t="shared" si="2"/>
        <v>0</v>
      </c>
    </row>
    <row r="30" spans="2:43" x14ac:dyDescent="0.3">
      <c r="B30" s="48" t="s">
        <v>37</v>
      </c>
      <c r="D30" s="21"/>
      <c r="E30" s="21">
        <f>-(SUM($D$36:E36)+SUM($D$41:E41))*IF(E$26&lt;=$H$18, 1, 0)</f>
        <v>-3194502.7362501156</v>
      </c>
      <c r="F30" s="21">
        <f>-(SUM($D$36:F36)+SUM($D$41:F41))*IF(F$26&lt;=$H$18, 1, 0)</f>
        <v>-4791754.1043751743</v>
      </c>
      <c r="G30" s="21">
        <f>-(SUM($D$36:G36)+SUM($D$41:G41))*IF(G$26&lt;=$H$18, 1, 0)</f>
        <v>-6389005.4725002311</v>
      </c>
      <c r="H30" s="21">
        <f>-(SUM($D$36:H36)+SUM($D$41:H41))*IF(H$26&lt;=$H$18, 1, 0)</f>
        <v>-7986256.8406252889</v>
      </c>
      <c r="I30" s="21">
        <f>-(SUM($D$36:I36)+SUM($D$41:I41))*IF(I$26&lt;=$H$18, 1, 0)</f>
        <v>-9583508.2087503467</v>
      </c>
      <c r="J30" s="21">
        <f>-(SUM($D$36:J36)+SUM($D$41:J41))*IF(J$26&lt;=$H$18, 1, 0)</f>
        <v>-11180759.576875404</v>
      </c>
      <c r="K30" s="21">
        <f>-(SUM($D$36:K36)+SUM($D$41:K41))*IF(K$26&lt;=$H$18, 1, 0)</f>
        <v>-12778010.945000462</v>
      </c>
      <c r="L30" s="21">
        <f>-(SUM($D$36:L36)+SUM($D$41:L41))*IF(L$26&lt;=$H$18, 1, 0)</f>
        <v>-14375262.313125519</v>
      </c>
      <c r="M30" s="21">
        <f>-(SUM($D$36:M36)+SUM($D$41:M41))*IF(M$26&lt;=$H$18, 1, 0)</f>
        <v>-15972513.681250576</v>
      </c>
      <c r="N30" s="21">
        <f>-(SUM($D$36:N36)+SUM($D$41:N41))*IF(N$26&lt;=$H$18, 1, 0)</f>
        <v>-17569765.049375635</v>
      </c>
      <c r="O30" s="21">
        <f>-(SUM($D$36:O36)+SUM($D$41:O41))*IF(O$26&lt;=$H$18, 1, 0)</f>
        <v>-19167016.417500693</v>
      </c>
      <c r="P30" s="21">
        <f>-(SUM($D$36:P36)+SUM($D$41:P41))*IF(P$26&lt;=$H$18, 1, 0)</f>
        <v>-20764267.785625748</v>
      </c>
      <c r="Q30" s="21">
        <f>-(SUM($D$36:Q36)+SUM($D$41:Q41))*IF(Q$26&lt;=$H$18, 1, 0)</f>
        <v>-22361519.153750807</v>
      </c>
      <c r="R30" s="21">
        <f>-(SUM($D$36:R36)+SUM($D$41:R41))*IF(R$26&lt;=$H$18, 1, 0)</f>
        <v>-23958770.521875866</v>
      </c>
      <c r="S30" s="21">
        <f>-(SUM($D$36:S36)+SUM($D$41:S41))*IF(S$26&lt;=$H$18, 1, 0)</f>
        <v>-25556021.890000924</v>
      </c>
      <c r="T30" s="21">
        <f>-(SUM($D$36:T36)+SUM($D$41:T41))*IF(T$26&lt;=$H$18, 1, 0)</f>
        <v>-27153273.258125983</v>
      </c>
      <c r="U30" s="21">
        <f>-(SUM($D$36:U36)+SUM($D$41:U41))*IF(U$26&lt;=$H$18, 1, 0)</f>
        <v>-28750524.626251038</v>
      </c>
      <c r="V30" s="21">
        <f>-(SUM($D$36:V36)+SUM($D$41:V41))*IF(V$26&lt;=$H$18, 1, 0)</f>
        <v>-30347775.994376093</v>
      </c>
      <c r="W30" s="21">
        <f>-(SUM($D$36:W36)+SUM($D$41:W41))*IF(W$26&lt;=$H$18, 1, 0)</f>
        <v>-31945027.362501152</v>
      </c>
      <c r="X30" s="21">
        <f>-(SUM($D$36:X36)+SUM($D$41:X41))*IF(X$26&lt;=$H$18, 1, 0)</f>
        <v>-33542278.730626211</v>
      </c>
      <c r="Y30" s="21">
        <f>-(SUM($D$36:Y36)+SUM($D$41:Y41))*IF(Y$26&lt;=$H$18, 1, 0)</f>
        <v>-35139530.098751262</v>
      </c>
      <c r="Z30" s="21">
        <f>-(SUM($D$36:Z36)+SUM($D$41:Z41))*IF(Z$26&lt;=$H$18, 1, 0)</f>
        <v>-36736781.466876321</v>
      </c>
      <c r="AA30" s="21">
        <f>-(SUM($D$36:AA36)+SUM($D$41:AA41))*IF(AA$26&lt;=$H$18, 1, 0)</f>
        <v>-38334032.835001379</v>
      </c>
      <c r="AB30" s="21">
        <f>-(SUM($D$36:AB36)+SUM($D$41:AB41))*IF(AB$26&lt;=$H$18, 1, 0)</f>
        <v>-39931284.203126438</v>
      </c>
      <c r="AC30" s="21">
        <f>-(SUM($D$36:AC36)+SUM($D$41:AC41))*IF(AC$26&lt;=$H$18, 1, 0)</f>
        <v>-41528535.571251497</v>
      </c>
      <c r="AD30" s="21">
        <f>-(SUM($D$36:AD36)+SUM($D$41:AD41))*IF(AD$26&lt;=$H$18, 1, 0)</f>
        <v>-43125786.939376548</v>
      </c>
      <c r="AE30" s="21">
        <f>-(SUM($D$36:AE36)+SUM($D$41:AE41))*IF(AE$26&lt;=$H$18, 1, 0)</f>
        <v>-44723038.307501607</v>
      </c>
      <c r="AF30" s="21">
        <f>-(SUM($D$36:AF36)+SUM($D$41:AF41))*IF(AF$26&lt;=$H$18, 1, 0)</f>
        <v>-46320289.675626665</v>
      </c>
      <c r="AG30" s="21">
        <f>-(SUM($D$36:AG36)+SUM($D$41:AG41))*IF(AG$26&lt;=$H$18, 1, 0)</f>
        <v>-47917541.043751724</v>
      </c>
      <c r="AH30" s="21">
        <f>-(SUM($D$36:AH36)+SUM($D$41:AH41))*IF(AH$26&lt;=$H$18, 1, 0)</f>
        <v>-49514792.411876783</v>
      </c>
      <c r="AI30" s="21">
        <f>-(SUM($D$36:AI36)+SUM($D$41:AI41))*IF(AI$26&lt;=$H$18, 1, 0)</f>
        <v>-51112043.780001841</v>
      </c>
      <c r="AJ30" s="21">
        <f>-(SUM($D$36:AJ36)+SUM($D$41:AJ41))*IF(AJ$26&lt;=$H$18, 1, 0)</f>
        <v>-52709295.1481269</v>
      </c>
      <c r="AK30" s="21">
        <f>-(SUM($D$36:AK36)+SUM($D$41:AK41))*IF(AK$26&lt;=$H$18, 1, 0)</f>
        <v>-54306546.516251966</v>
      </c>
      <c r="AL30" s="21">
        <f>-(SUM($D$36:AL36)+SUM($D$41:AL41))*IF(AL$26&lt;=$H$18, 1, 0)</f>
        <v>-55903797.884377018</v>
      </c>
      <c r="AM30" s="21">
        <f>-(SUM($D$36:AM36)+SUM($D$41:AM41))*IF(AM$26&lt;=$H$18, 1, 0)</f>
        <v>0</v>
      </c>
      <c r="AN30" s="21">
        <f>-(SUM($D$36:AN36)+SUM($D$41:AN41))*IF(AN$26&lt;=$H$18, 1, 0)</f>
        <v>0</v>
      </c>
      <c r="AO30" s="21">
        <f>-(SUM($D$36:AO36)+SUM($D$41:AO41))*IF(AO$26&lt;=$H$18, 1, 0)</f>
        <v>0</v>
      </c>
      <c r="AP30" s="21">
        <f>-(SUM($D$36:AP36)+SUM($D$41:AP41))*IF(AP$26&lt;=$H$18, 1, 0)</f>
        <v>0</v>
      </c>
      <c r="AQ30" s="21">
        <f>-(SUM($D$36:AQ36)+SUM($D$41:AQ41))*IF(AQ$26&lt;=$H$18, 1, 0)</f>
        <v>0</v>
      </c>
    </row>
    <row r="31" spans="2:43" x14ac:dyDescent="0.3">
      <c r="B31" s="48" t="s">
        <v>38</v>
      </c>
      <c r="C31" s="52">
        <f>C9</f>
        <v>55903797.884377025</v>
      </c>
      <c r="D31" s="21">
        <f>D28+D30</f>
        <v>55903797.884377025</v>
      </c>
      <c r="E31" s="21">
        <f t="shared" ref="E31:AQ31" si="3">E28+E30</f>
        <v>52709295.148126908</v>
      </c>
      <c r="F31" s="21">
        <f t="shared" si="3"/>
        <v>51112043.780001849</v>
      </c>
      <c r="G31" s="21">
        <f t="shared" si="3"/>
        <v>49514792.411876798</v>
      </c>
      <c r="H31" s="21">
        <f t="shared" si="3"/>
        <v>47917541.043751739</v>
      </c>
      <c r="I31" s="21">
        <f t="shared" si="3"/>
        <v>46320289.67562668</v>
      </c>
      <c r="J31" s="21">
        <f t="shared" si="3"/>
        <v>44723038.307501622</v>
      </c>
      <c r="K31" s="21">
        <f t="shared" si="3"/>
        <v>43125786.939376563</v>
      </c>
      <c r="L31" s="21">
        <f t="shared" si="3"/>
        <v>41528535.571251504</v>
      </c>
      <c r="M31" s="21">
        <f t="shared" si="3"/>
        <v>39931284.203126445</v>
      </c>
      <c r="N31" s="21">
        <f t="shared" si="3"/>
        <v>38334032.835001394</v>
      </c>
      <c r="O31" s="21">
        <f t="shared" si="3"/>
        <v>36736781.466876328</v>
      </c>
      <c r="P31" s="21">
        <f t="shared" si="3"/>
        <v>35139530.098751277</v>
      </c>
      <c r="Q31" s="21">
        <f t="shared" si="3"/>
        <v>33542278.730626218</v>
      </c>
      <c r="R31" s="21">
        <f t="shared" si="3"/>
        <v>31945027.362501159</v>
      </c>
      <c r="S31" s="21">
        <f t="shared" si="3"/>
        <v>30347775.994376101</v>
      </c>
      <c r="T31" s="21">
        <f t="shared" si="3"/>
        <v>28750524.626251042</v>
      </c>
      <c r="U31" s="21">
        <f t="shared" si="3"/>
        <v>27153273.258125987</v>
      </c>
      <c r="V31" s="21">
        <f t="shared" si="3"/>
        <v>25556021.890000932</v>
      </c>
      <c r="W31" s="21">
        <f t="shared" si="3"/>
        <v>23958770.521875873</v>
      </c>
      <c r="X31" s="21">
        <f t="shared" si="3"/>
        <v>22361519.153750814</v>
      </c>
      <c r="Y31" s="21">
        <f t="shared" si="3"/>
        <v>20764267.785625763</v>
      </c>
      <c r="Z31" s="21">
        <f t="shared" si="3"/>
        <v>19167016.417500705</v>
      </c>
      <c r="AA31" s="21">
        <f t="shared" si="3"/>
        <v>17569765.049375646</v>
      </c>
      <c r="AB31" s="21">
        <f t="shared" si="3"/>
        <v>15972513.681250587</v>
      </c>
      <c r="AC31" s="21">
        <f t="shared" si="3"/>
        <v>14375262.313125528</v>
      </c>
      <c r="AD31" s="21">
        <f t="shared" si="3"/>
        <v>12778010.945000477</v>
      </c>
      <c r="AE31" s="21">
        <f t="shared" si="3"/>
        <v>11180759.576875418</v>
      </c>
      <c r="AF31" s="21">
        <f t="shared" si="3"/>
        <v>9583508.2087503597</v>
      </c>
      <c r="AG31" s="21">
        <f t="shared" si="3"/>
        <v>7986256.840625301</v>
      </c>
      <c r="AH31" s="21">
        <f t="shared" si="3"/>
        <v>6389005.4725002423</v>
      </c>
      <c r="AI31" s="21">
        <f t="shared" si="3"/>
        <v>4791754.1043751836</v>
      </c>
      <c r="AJ31" s="21">
        <f t="shared" si="3"/>
        <v>3194502.7362501249</v>
      </c>
      <c r="AK31" s="21">
        <f t="shared" si="3"/>
        <v>1597251.3681250587</v>
      </c>
      <c r="AL31" s="21">
        <f t="shared" si="3"/>
        <v>0</v>
      </c>
      <c r="AM31" s="21">
        <f t="shared" si="3"/>
        <v>0</v>
      </c>
      <c r="AN31" s="21">
        <f t="shared" si="3"/>
        <v>0</v>
      </c>
      <c r="AO31" s="21">
        <f t="shared" si="3"/>
        <v>0</v>
      </c>
      <c r="AP31" s="21">
        <f t="shared" si="3"/>
        <v>0</v>
      </c>
      <c r="AQ31" s="21">
        <f t="shared" si="3"/>
        <v>0</v>
      </c>
    </row>
    <row r="32" spans="2:43" x14ac:dyDescent="0.3">
      <c r="C32" s="49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</row>
    <row r="33" spans="2:46" x14ac:dyDescent="0.3">
      <c r="B33" s="54" t="s">
        <v>39</v>
      </c>
      <c r="C33" s="49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</row>
    <row r="34" spans="2:46" x14ac:dyDescent="0.3">
      <c r="B34" s="10" t="s">
        <v>40</v>
      </c>
      <c r="C34" s="51"/>
      <c r="D34" s="21">
        <f t="shared" ref="D34:AQ34" si="4">+D29*$H$15</f>
        <v>34939873.677735642</v>
      </c>
      <c r="E34" s="21">
        <f t="shared" si="4"/>
        <v>34939873.677735642</v>
      </c>
      <c r="F34" s="21">
        <f t="shared" si="4"/>
        <v>32943309.467579316</v>
      </c>
      <c r="G34" s="21">
        <f t="shared" si="4"/>
        <v>31945027.362501156</v>
      </c>
      <c r="H34" s="21">
        <f t="shared" si="4"/>
        <v>30946745.257422999</v>
      </c>
      <c r="I34" s="21">
        <f t="shared" si="4"/>
        <v>29948463.152344838</v>
      </c>
      <c r="J34" s="21">
        <f t="shared" si="4"/>
        <v>28950181.047266677</v>
      </c>
      <c r="K34" s="21">
        <f t="shared" si="4"/>
        <v>27951898.942188513</v>
      </c>
      <c r="L34" s="21">
        <f t="shared" si="4"/>
        <v>26953616.837110352</v>
      </c>
      <c r="M34" s="21">
        <f t="shared" si="4"/>
        <v>25955334.732032191</v>
      </c>
      <c r="N34" s="21">
        <f t="shared" si="4"/>
        <v>24957052.626954027</v>
      </c>
      <c r="O34" s="21">
        <f t="shared" si="4"/>
        <v>23958770.521875873</v>
      </c>
      <c r="P34" s="21">
        <f t="shared" si="4"/>
        <v>22960488.416797705</v>
      </c>
      <c r="Q34" s="21">
        <f t="shared" si="4"/>
        <v>21962206.311719548</v>
      </c>
      <c r="R34" s="21">
        <f t="shared" si="4"/>
        <v>20963924.206641387</v>
      </c>
      <c r="S34" s="21">
        <f t="shared" si="4"/>
        <v>19965642.101563223</v>
      </c>
      <c r="T34" s="21">
        <f t="shared" si="4"/>
        <v>18967359.996485062</v>
      </c>
      <c r="U34" s="21">
        <f t="shared" si="4"/>
        <v>17969077.891406901</v>
      </c>
      <c r="V34" s="21">
        <f t="shared" si="4"/>
        <v>16970795.78632874</v>
      </c>
      <c r="W34" s="21">
        <f t="shared" si="4"/>
        <v>15972513.681250583</v>
      </c>
      <c r="X34" s="21">
        <f t="shared" si="4"/>
        <v>14974231.576172421</v>
      </c>
      <c r="Y34" s="21">
        <f t="shared" si="4"/>
        <v>13975949.471094258</v>
      </c>
      <c r="Z34" s="21">
        <f t="shared" si="4"/>
        <v>12977667.366016101</v>
      </c>
      <c r="AA34" s="21">
        <f t="shared" si="4"/>
        <v>11979385.26093794</v>
      </c>
      <c r="AB34" s="21">
        <f t="shared" si="4"/>
        <v>10981103.15585978</v>
      </c>
      <c r="AC34" s="21">
        <f t="shared" si="4"/>
        <v>9982821.0507816169</v>
      </c>
      <c r="AD34" s="21">
        <f t="shared" si="4"/>
        <v>8984538.9457034543</v>
      </c>
      <c r="AE34" s="21">
        <f t="shared" si="4"/>
        <v>7986256.8406252982</v>
      </c>
      <c r="AF34" s="21">
        <f t="shared" si="4"/>
        <v>6987974.7355471365</v>
      </c>
      <c r="AG34" s="21">
        <f t="shared" si="4"/>
        <v>5989692.6304689748</v>
      </c>
      <c r="AH34" s="21">
        <f t="shared" si="4"/>
        <v>4991410.5253908131</v>
      </c>
      <c r="AI34" s="21">
        <f t="shared" si="4"/>
        <v>3993128.4203126514</v>
      </c>
      <c r="AJ34" s="21">
        <f t="shared" si="4"/>
        <v>2994846.3152344897</v>
      </c>
      <c r="AK34" s="21">
        <f t="shared" si="4"/>
        <v>1996564.210156328</v>
      </c>
      <c r="AL34" s="21">
        <f t="shared" si="4"/>
        <v>998282.10507816169</v>
      </c>
      <c r="AM34" s="21">
        <f t="shared" si="4"/>
        <v>0</v>
      </c>
      <c r="AN34" s="21">
        <f t="shared" si="4"/>
        <v>0</v>
      </c>
      <c r="AO34" s="21">
        <f t="shared" si="4"/>
        <v>0</v>
      </c>
      <c r="AP34" s="21">
        <f t="shared" si="4"/>
        <v>0</v>
      </c>
      <c r="AQ34" s="21">
        <f t="shared" si="4"/>
        <v>0</v>
      </c>
    </row>
    <row r="35" spans="2:46" x14ac:dyDescent="0.3">
      <c r="B35" s="10" t="s">
        <v>41</v>
      </c>
      <c r="C35" s="55"/>
      <c r="D35" s="21">
        <f t="shared" ref="D35:AQ35" si="5">IF(AND(D34&gt;0,$H$18&gt;=D26),D34*$H$16,0)</f>
        <v>1733017.7344156879</v>
      </c>
      <c r="E35" s="21">
        <f t="shared" si="5"/>
        <v>1733017.7344156879</v>
      </c>
      <c r="F35" s="21">
        <f t="shared" si="5"/>
        <v>1633988.1495919339</v>
      </c>
      <c r="G35" s="21">
        <f t="shared" si="5"/>
        <v>1584473.3571800573</v>
      </c>
      <c r="H35" s="21">
        <f t="shared" si="5"/>
        <v>1534958.5647681807</v>
      </c>
      <c r="I35" s="21">
        <f t="shared" si="5"/>
        <v>1485443.7723563039</v>
      </c>
      <c r="J35" s="21">
        <f t="shared" si="5"/>
        <v>1435928.979944427</v>
      </c>
      <c r="K35" s="21">
        <f t="shared" si="5"/>
        <v>1386414.1875325502</v>
      </c>
      <c r="L35" s="21">
        <f t="shared" si="5"/>
        <v>1336899.3951206733</v>
      </c>
      <c r="M35" s="21">
        <f t="shared" si="5"/>
        <v>1287384.6027087967</v>
      </c>
      <c r="N35" s="21">
        <f t="shared" si="5"/>
        <v>1237869.8102969197</v>
      </c>
      <c r="O35" s="21">
        <f t="shared" si="5"/>
        <v>1188355.0178850433</v>
      </c>
      <c r="P35" s="21">
        <f t="shared" si="5"/>
        <v>1138840.2254731662</v>
      </c>
      <c r="Q35" s="21">
        <f t="shared" si="5"/>
        <v>1089325.4330612896</v>
      </c>
      <c r="R35" s="21">
        <f t="shared" si="5"/>
        <v>1039810.6406494128</v>
      </c>
      <c r="S35" s="21">
        <f t="shared" si="5"/>
        <v>990295.8482375358</v>
      </c>
      <c r="T35" s="21">
        <f t="shared" si="5"/>
        <v>940781.05582565907</v>
      </c>
      <c r="U35" s="21">
        <f t="shared" si="5"/>
        <v>891266.26341378223</v>
      </c>
      <c r="V35" s="21">
        <f t="shared" si="5"/>
        <v>841751.47100190551</v>
      </c>
      <c r="W35" s="21">
        <f t="shared" si="5"/>
        <v>792236.6785900289</v>
      </c>
      <c r="X35" s="21">
        <f t="shared" si="5"/>
        <v>742721.88617815205</v>
      </c>
      <c r="Y35" s="21">
        <f t="shared" si="5"/>
        <v>693207.09376627521</v>
      </c>
      <c r="Z35" s="21">
        <f t="shared" si="5"/>
        <v>643692.3013543986</v>
      </c>
      <c r="AA35" s="21">
        <f t="shared" si="5"/>
        <v>594177.50894252188</v>
      </c>
      <c r="AB35" s="21">
        <f t="shared" si="5"/>
        <v>544662.71653064503</v>
      </c>
      <c r="AC35" s="21">
        <f t="shared" si="5"/>
        <v>495147.92411876819</v>
      </c>
      <c r="AD35" s="21">
        <f t="shared" si="5"/>
        <v>445633.13170689129</v>
      </c>
      <c r="AE35" s="21">
        <f t="shared" si="5"/>
        <v>396118.3392950148</v>
      </c>
      <c r="AF35" s="21">
        <f t="shared" si="5"/>
        <v>346603.54688313795</v>
      </c>
      <c r="AG35" s="21">
        <f t="shared" si="5"/>
        <v>297088.75447126111</v>
      </c>
      <c r="AH35" s="21">
        <f t="shared" si="5"/>
        <v>247573.96205938433</v>
      </c>
      <c r="AI35" s="21">
        <f t="shared" si="5"/>
        <v>198059.16964750752</v>
      </c>
      <c r="AJ35" s="21">
        <f t="shared" si="5"/>
        <v>148544.37723563067</v>
      </c>
      <c r="AK35" s="21">
        <f t="shared" si="5"/>
        <v>99029.584823753874</v>
      </c>
      <c r="AL35" s="21">
        <f t="shared" si="5"/>
        <v>49514.792411876821</v>
      </c>
      <c r="AM35" s="21">
        <f t="shared" si="5"/>
        <v>0</v>
      </c>
      <c r="AN35" s="21">
        <f t="shared" si="5"/>
        <v>0</v>
      </c>
      <c r="AO35" s="21">
        <f t="shared" si="5"/>
        <v>0</v>
      </c>
      <c r="AP35" s="21">
        <f t="shared" si="5"/>
        <v>0</v>
      </c>
      <c r="AQ35" s="21">
        <f t="shared" si="5"/>
        <v>0</v>
      </c>
    </row>
    <row r="36" spans="2:46" x14ac:dyDescent="0.3">
      <c r="B36" s="10" t="s">
        <v>42</v>
      </c>
      <c r="C36" s="52"/>
      <c r="D36" s="21">
        <f t="shared" ref="D36:AQ36" si="6">IF($H$18&gt;=D26,SLN($H$22,0,$C$14),0)</f>
        <v>998282.10507816123</v>
      </c>
      <c r="E36" s="21">
        <f t="shared" si="6"/>
        <v>998282.10507816123</v>
      </c>
      <c r="F36" s="21">
        <f t="shared" si="6"/>
        <v>998282.10507816123</v>
      </c>
      <c r="G36" s="21">
        <f t="shared" si="6"/>
        <v>998282.10507816123</v>
      </c>
      <c r="H36" s="21">
        <f t="shared" si="6"/>
        <v>998282.10507816123</v>
      </c>
      <c r="I36" s="21">
        <f t="shared" si="6"/>
        <v>998282.10507816123</v>
      </c>
      <c r="J36" s="21">
        <f t="shared" si="6"/>
        <v>998282.10507816123</v>
      </c>
      <c r="K36" s="21">
        <f t="shared" si="6"/>
        <v>998282.10507816123</v>
      </c>
      <c r="L36" s="21">
        <f t="shared" si="6"/>
        <v>998282.10507816123</v>
      </c>
      <c r="M36" s="21">
        <f t="shared" si="6"/>
        <v>998282.10507816123</v>
      </c>
      <c r="N36" s="21">
        <f t="shared" si="6"/>
        <v>998282.10507816123</v>
      </c>
      <c r="O36" s="21">
        <f t="shared" si="6"/>
        <v>998282.10507816123</v>
      </c>
      <c r="P36" s="21">
        <f t="shared" si="6"/>
        <v>998282.10507816123</v>
      </c>
      <c r="Q36" s="21">
        <f t="shared" si="6"/>
        <v>998282.10507816123</v>
      </c>
      <c r="R36" s="21">
        <f t="shared" si="6"/>
        <v>998282.10507816123</v>
      </c>
      <c r="S36" s="21">
        <f t="shared" si="6"/>
        <v>998282.10507816123</v>
      </c>
      <c r="T36" s="21">
        <f t="shared" si="6"/>
        <v>998282.10507816123</v>
      </c>
      <c r="U36" s="21">
        <f t="shared" si="6"/>
        <v>998282.10507816123</v>
      </c>
      <c r="V36" s="21">
        <f t="shared" si="6"/>
        <v>998282.10507816123</v>
      </c>
      <c r="W36" s="21">
        <f t="shared" si="6"/>
        <v>998282.10507816123</v>
      </c>
      <c r="X36" s="21">
        <f t="shared" si="6"/>
        <v>998282.10507816123</v>
      </c>
      <c r="Y36" s="21">
        <f t="shared" si="6"/>
        <v>998282.10507816123</v>
      </c>
      <c r="Z36" s="21">
        <f t="shared" si="6"/>
        <v>998282.10507816123</v>
      </c>
      <c r="AA36" s="21">
        <f t="shared" si="6"/>
        <v>998282.10507816123</v>
      </c>
      <c r="AB36" s="21">
        <f t="shared" si="6"/>
        <v>998282.10507816123</v>
      </c>
      <c r="AC36" s="21">
        <f t="shared" si="6"/>
        <v>998282.10507816123</v>
      </c>
      <c r="AD36" s="21">
        <f t="shared" si="6"/>
        <v>998282.10507816123</v>
      </c>
      <c r="AE36" s="21">
        <f t="shared" si="6"/>
        <v>998282.10507816123</v>
      </c>
      <c r="AF36" s="21">
        <f t="shared" si="6"/>
        <v>998282.10507816123</v>
      </c>
      <c r="AG36" s="21">
        <f t="shared" si="6"/>
        <v>998282.10507816123</v>
      </c>
      <c r="AH36" s="21">
        <f t="shared" si="6"/>
        <v>998282.10507816123</v>
      </c>
      <c r="AI36" s="21">
        <f t="shared" si="6"/>
        <v>998282.10507816123</v>
      </c>
      <c r="AJ36" s="21">
        <f t="shared" si="6"/>
        <v>998282.10507816123</v>
      </c>
      <c r="AK36" s="21">
        <f t="shared" si="6"/>
        <v>998282.10507816123</v>
      </c>
      <c r="AL36" s="21">
        <f t="shared" si="6"/>
        <v>998282.10507816123</v>
      </c>
      <c r="AM36" s="21">
        <f t="shared" si="6"/>
        <v>0</v>
      </c>
      <c r="AN36" s="21">
        <f t="shared" si="6"/>
        <v>0</v>
      </c>
      <c r="AO36" s="21">
        <f t="shared" si="6"/>
        <v>0</v>
      </c>
      <c r="AP36" s="21">
        <f t="shared" si="6"/>
        <v>0</v>
      </c>
      <c r="AQ36" s="21">
        <f t="shared" si="6"/>
        <v>0</v>
      </c>
    </row>
    <row r="37" spans="2:46" x14ac:dyDescent="0.3">
      <c r="B37" s="10"/>
      <c r="C37" s="52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</row>
    <row r="38" spans="2:46" x14ac:dyDescent="0.3">
      <c r="B38" s="57" t="s">
        <v>43</v>
      </c>
      <c r="C38" s="52"/>
      <c r="D38" s="21"/>
      <c r="AS38" s="15"/>
      <c r="AT38" s="15"/>
    </row>
    <row r="39" spans="2:46" x14ac:dyDescent="0.3">
      <c r="B39" s="10" t="s">
        <v>40</v>
      </c>
      <c r="C39" s="51"/>
      <c r="D39" s="21">
        <f t="shared" ref="D39:AQ39" si="7">+D29*$H$14</f>
        <v>20963924.206641383</v>
      </c>
      <c r="E39" s="21">
        <f t="shared" si="7"/>
        <v>20963924.206641383</v>
      </c>
      <c r="F39" s="21">
        <f t="shared" si="7"/>
        <v>19765985.680547591</v>
      </c>
      <c r="G39" s="21">
        <f t="shared" si="7"/>
        <v>19167016.417500693</v>
      </c>
      <c r="H39" s="21">
        <f t="shared" si="7"/>
        <v>18568047.154453799</v>
      </c>
      <c r="I39" s="21">
        <f t="shared" si="7"/>
        <v>17969077.891406901</v>
      </c>
      <c r="J39" s="21">
        <f t="shared" si="7"/>
        <v>17370108.628360003</v>
      </c>
      <c r="K39" s="21">
        <f t="shared" si="7"/>
        <v>16771139.365313109</v>
      </c>
      <c r="L39" s="21">
        <f t="shared" si="7"/>
        <v>16172170.102266211</v>
      </c>
      <c r="M39" s="21">
        <f t="shared" si="7"/>
        <v>15573200.839219313</v>
      </c>
      <c r="N39" s="21">
        <f t="shared" si="7"/>
        <v>14974231.576172417</v>
      </c>
      <c r="O39" s="21">
        <f t="shared" si="7"/>
        <v>14375262.313125523</v>
      </c>
      <c r="P39" s="21">
        <f t="shared" si="7"/>
        <v>13776293.050078623</v>
      </c>
      <c r="Q39" s="21">
        <f t="shared" si="7"/>
        <v>13177323.787031729</v>
      </c>
      <c r="R39" s="21">
        <f t="shared" si="7"/>
        <v>12578354.523984831</v>
      </c>
      <c r="S39" s="21">
        <f t="shared" si="7"/>
        <v>11979385.260937935</v>
      </c>
      <c r="T39" s="21">
        <f t="shared" si="7"/>
        <v>11380415.997891039</v>
      </c>
      <c r="U39" s="21">
        <f t="shared" si="7"/>
        <v>10781446.734844141</v>
      </c>
      <c r="V39" s="21">
        <f t="shared" si="7"/>
        <v>10182477.471797245</v>
      </c>
      <c r="W39" s="21">
        <f t="shared" si="7"/>
        <v>9583508.2087503485</v>
      </c>
      <c r="X39" s="21">
        <f t="shared" si="7"/>
        <v>8984538.9457034525</v>
      </c>
      <c r="Y39" s="21">
        <f t="shared" si="7"/>
        <v>8385569.6826565554</v>
      </c>
      <c r="Z39" s="21">
        <f t="shared" si="7"/>
        <v>7786600.4196096612</v>
      </c>
      <c r="AA39" s="21">
        <f t="shared" si="7"/>
        <v>7187631.1565627642</v>
      </c>
      <c r="AB39" s="21">
        <f t="shared" si="7"/>
        <v>6588661.8935158672</v>
      </c>
      <c r="AC39" s="21">
        <f t="shared" si="7"/>
        <v>5989692.6304689702</v>
      </c>
      <c r="AD39" s="21">
        <f t="shared" si="7"/>
        <v>5390723.3674220731</v>
      </c>
      <c r="AE39" s="21">
        <f t="shared" si="7"/>
        <v>4791754.1043751789</v>
      </c>
      <c r="AF39" s="21">
        <f t="shared" si="7"/>
        <v>4192784.8413282819</v>
      </c>
      <c r="AG39" s="21">
        <f t="shared" si="7"/>
        <v>3593815.5782813849</v>
      </c>
      <c r="AH39" s="21">
        <f t="shared" si="7"/>
        <v>2994846.3152344879</v>
      </c>
      <c r="AI39" s="21">
        <f t="shared" si="7"/>
        <v>2395877.0521875909</v>
      </c>
      <c r="AJ39" s="21">
        <f t="shared" si="7"/>
        <v>1796907.7891406938</v>
      </c>
      <c r="AK39" s="21">
        <f t="shared" si="7"/>
        <v>1197938.5260937968</v>
      </c>
      <c r="AL39" s="21">
        <f t="shared" si="7"/>
        <v>598969.26304689702</v>
      </c>
      <c r="AM39" s="21">
        <f t="shared" si="7"/>
        <v>0</v>
      </c>
      <c r="AN39" s="21">
        <f t="shared" si="7"/>
        <v>0</v>
      </c>
      <c r="AO39" s="21">
        <f t="shared" si="7"/>
        <v>0</v>
      </c>
      <c r="AP39" s="21">
        <f t="shared" si="7"/>
        <v>0</v>
      </c>
      <c r="AQ39" s="21">
        <f t="shared" si="7"/>
        <v>0</v>
      </c>
      <c r="AT39" s="15"/>
    </row>
    <row r="40" spans="2:46" x14ac:dyDescent="0.3">
      <c r="B40" s="10" t="s">
        <v>44</v>
      </c>
      <c r="C40" s="52"/>
      <c r="D40" s="21">
        <f t="shared" ref="D40:AQ40" si="8">D39*$H$17</f>
        <v>1886753.1785977245</v>
      </c>
      <c r="E40" s="21">
        <f t="shared" si="8"/>
        <v>1886753.1785977245</v>
      </c>
      <c r="F40" s="21">
        <f t="shared" si="8"/>
        <v>1778938.711249283</v>
      </c>
      <c r="G40" s="21">
        <f t="shared" si="8"/>
        <v>1725031.4775750623</v>
      </c>
      <c r="H40" s="21">
        <f t="shared" si="8"/>
        <v>1671124.2439008418</v>
      </c>
      <c r="I40" s="21">
        <f t="shared" si="8"/>
        <v>1617217.0102266211</v>
      </c>
      <c r="J40" s="21">
        <f t="shared" si="8"/>
        <v>1563309.7765524003</v>
      </c>
      <c r="K40" s="21">
        <f t="shared" si="8"/>
        <v>1509402.5428781798</v>
      </c>
      <c r="L40" s="21">
        <f t="shared" si="8"/>
        <v>1455495.3092039588</v>
      </c>
      <c r="M40" s="21">
        <f t="shared" si="8"/>
        <v>1401588.0755297381</v>
      </c>
      <c r="N40" s="21">
        <f t="shared" si="8"/>
        <v>1347680.8418555176</v>
      </c>
      <c r="O40" s="21">
        <f t="shared" si="8"/>
        <v>1293773.6081812971</v>
      </c>
      <c r="P40" s="21">
        <f t="shared" si="8"/>
        <v>1239866.3745070761</v>
      </c>
      <c r="Q40" s="21">
        <f t="shared" si="8"/>
        <v>1185959.1408328556</v>
      </c>
      <c r="R40" s="21">
        <f t="shared" si="8"/>
        <v>1132051.9071586346</v>
      </c>
      <c r="S40" s="21">
        <f t="shared" si="8"/>
        <v>1078144.6734844141</v>
      </c>
      <c r="T40" s="21">
        <f t="shared" si="8"/>
        <v>1024237.4398101935</v>
      </c>
      <c r="U40" s="21">
        <f t="shared" si="8"/>
        <v>970330.20613597264</v>
      </c>
      <c r="V40" s="21">
        <f t="shared" si="8"/>
        <v>916422.97246175201</v>
      </c>
      <c r="W40" s="21">
        <f t="shared" si="8"/>
        <v>862515.73878753139</v>
      </c>
      <c r="X40" s="21">
        <f t="shared" si="8"/>
        <v>808608.50511331065</v>
      </c>
      <c r="Y40" s="21">
        <f t="shared" si="8"/>
        <v>754701.27143908991</v>
      </c>
      <c r="Z40" s="21">
        <f t="shared" si="8"/>
        <v>700794.03776486951</v>
      </c>
      <c r="AA40" s="21">
        <f t="shared" si="8"/>
        <v>646886.80409064877</v>
      </c>
      <c r="AB40" s="21">
        <f t="shared" si="8"/>
        <v>592979.57041642803</v>
      </c>
      <c r="AC40" s="21">
        <f t="shared" si="8"/>
        <v>539072.33674220729</v>
      </c>
      <c r="AD40" s="21">
        <f t="shared" si="8"/>
        <v>485165.10306798655</v>
      </c>
      <c r="AE40" s="21">
        <f t="shared" si="8"/>
        <v>431257.8693937661</v>
      </c>
      <c r="AF40" s="21">
        <f t="shared" si="8"/>
        <v>377350.63571954536</v>
      </c>
      <c r="AG40" s="21">
        <f t="shared" si="8"/>
        <v>323443.40204532462</v>
      </c>
      <c r="AH40" s="21">
        <f t="shared" si="8"/>
        <v>269536.16837110388</v>
      </c>
      <c r="AI40" s="21">
        <f t="shared" si="8"/>
        <v>215628.93469688317</v>
      </c>
      <c r="AJ40" s="21">
        <f t="shared" si="8"/>
        <v>161721.70102266243</v>
      </c>
      <c r="AK40" s="21">
        <f t="shared" si="8"/>
        <v>107814.46734844171</v>
      </c>
      <c r="AL40" s="21">
        <f t="shared" si="8"/>
        <v>53907.233674220726</v>
      </c>
      <c r="AM40" s="21">
        <f t="shared" si="8"/>
        <v>0</v>
      </c>
      <c r="AN40" s="21">
        <f t="shared" si="8"/>
        <v>0</v>
      </c>
      <c r="AO40" s="21">
        <f t="shared" si="8"/>
        <v>0</v>
      </c>
      <c r="AP40" s="21">
        <f t="shared" si="8"/>
        <v>0</v>
      </c>
      <c r="AQ40" s="21">
        <f t="shared" si="8"/>
        <v>0</v>
      </c>
      <c r="AT40" s="15"/>
    </row>
    <row r="41" spans="2:46" x14ac:dyDescent="0.3">
      <c r="B41" s="10" t="s">
        <v>45</v>
      </c>
      <c r="C41" s="52"/>
      <c r="D41" s="21">
        <f>+$C$31*$H$14/$H$18*IF(D$26&lt;=$H$18, 1, 0)</f>
        <v>598969.26304689667</v>
      </c>
      <c r="E41" s="21">
        <f t="shared" ref="E41:AQ41" si="9">+$C$31*$H$14/$H$18*IF(E26&lt;=$H$18, 1, 0)</f>
        <v>598969.26304689667</v>
      </c>
      <c r="F41" s="21">
        <f t="shared" si="9"/>
        <v>598969.26304689667</v>
      </c>
      <c r="G41" s="21">
        <f t="shared" si="9"/>
        <v>598969.26304689667</v>
      </c>
      <c r="H41" s="21">
        <f t="shared" si="9"/>
        <v>598969.26304689667</v>
      </c>
      <c r="I41" s="21">
        <f t="shared" si="9"/>
        <v>598969.26304689667</v>
      </c>
      <c r="J41" s="21">
        <f t="shared" si="9"/>
        <v>598969.26304689667</v>
      </c>
      <c r="K41" s="21">
        <f t="shared" si="9"/>
        <v>598969.26304689667</v>
      </c>
      <c r="L41" s="21">
        <f t="shared" si="9"/>
        <v>598969.26304689667</v>
      </c>
      <c r="M41" s="21">
        <f t="shared" si="9"/>
        <v>598969.26304689667</v>
      </c>
      <c r="N41" s="21">
        <f t="shared" si="9"/>
        <v>598969.26304689667</v>
      </c>
      <c r="O41" s="21">
        <f t="shared" si="9"/>
        <v>598969.26304689667</v>
      </c>
      <c r="P41" s="21">
        <f t="shared" si="9"/>
        <v>598969.26304689667</v>
      </c>
      <c r="Q41" s="21">
        <f t="shared" si="9"/>
        <v>598969.26304689667</v>
      </c>
      <c r="R41" s="21">
        <f t="shared" si="9"/>
        <v>598969.26304689667</v>
      </c>
      <c r="S41" s="21">
        <f t="shared" si="9"/>
        <v>598969.26304689667</v>
      </c>
      <c r="T41" s="21">
        <f t="shared" si="9"/>
        <v>598969.26304689667</v>
      </c>
      <c r="U41" s="21">
        <f t="shared" si="9"/>
        <v>598969.26304689667</v>
      </c>
      <c r="V41" s="21">
        <f t="shared" si="9"/>
        <v>598969.26304689667</v>
      </c>
      <c r="W41" s="21">
        <f t="shared" si="9"/>
        <v>598969.26304689667</v>
      </c>
      <c r="X41" s="21">
        <f t="shared" si="9"/>
        <v>598969.26304689667</v>
      </c>
      <c r="Y41" s="21">
        <f t="shared" si="9"/>
        <v>598969.26304689667</v>
      </c>
      <c r="Z41" s="21">
        <f t="shared" si="9"/>
        <v>598969.26304689667</v>
      </c>
      <c r="AA41" s="21">
        <f t="shared" si="9"/>
        <v>598969.26304689667</v>
      </c>
      <c r="AB41" s="21">
        <f t="shared" si="9"/>
        <v>598969.26304689667</v>
      </c>
      <c r="AC41" s="21">
        <f t="shared" si="9"/>
        <v>598969.26304689667</v>
      </c>
      <c r="AD41" s="21">
        <f t="shared" si="9"/>
        <v>598969.26304689667</v>
      </c>
      <c r="AE41" s="21">
        <f t="shared" si="9"/>
        <v>598969.26304689667</v>
      </c>
      <c r="AF41" s="21">
        <f t="shared" si="9"/>
        <v>598969.26304689667</v>
      </c>
      <c r="AG41" s="21">
        <f t="shared" si="9"/>
        <v>598969.26304689667</v>
      </c>
      <c r="AH41" s="21">
        <f t="shared" si="9"/>
        <v>598969.26304689667</v>
      </c>
      <c r="AI41" s="21">
        <f t="shared" si="9"/>
        <v>598969.26304689667</v>
      </c>
      <c r="AJ41" s="21">
        <f t="shared" si="9"/>
        <v>598969.26304689667</v>
      </c>
      <c r="AK41" s="21">
        <f t="shared" si="9"/>
        <v>598969.26304689667</v>
      </c>
      <c r="AL41" s="21">
        <f t="shared" si="9"/>
        <v>598969.26304689667</v>
      </c>
      <c r="AM41" s="21">
        <f t="shared" si="9"/>
        <v>0</v>
      </c>
      <c r="AN41" s="21">
        <f t="shared" si="9"/>
        <v>0</v>
      </c>
      <c r="AO41" s="21">
        <f t="shared" si="9"/>
        <v>0</v>
      </c>
      <c r="AP41" s="21">
        <f t="shared" si="9"/>
        <v>0</v>
      </c>
      <c r="AQ41" s="21">
        <f t="shared" si="9"/>
        <v>0</v>
      </c>
      <c r="AT41" s="15"/>
    </row>
    <row r="42" spans="2:46" x14ac:dyDescent="0.3">
      <c r="B42" s="10" t="s">
        <v>46</v>
      </c>
      <c r="C42" s="52"/>
      <c r="D42" s="52">
        <f t="shared" ref="D42:AQ42" si="10">SUM(D40:D41)</f>
        <v>2485722.4416446211</v>
      </c>
      <c r="E42" s="52">
        <f t="shared" si="10"/>
        <v>2485722.4416446211</v>
      </c>
      <c r="F42" s="52">
        <f t="shared" si="10"/>
        <v>2377907.9742961796</v>
      </c>
      <c r="G42" s="52">
        <f t="shared" si="10"/>
        <v>2324000.7406219589</v>
      </c>
      <c r="H42" s="52">
        <f t="shared" si="10"/>
        <v>2270093.5069477386</v>
      </c>
      <c r="I42" s="52">
        <f t="shared" si="10"/>
        <v>2216186.2732735178</v>
      </c>
      <c r="J42" s="52">
        <f t="shared" si="10"/>
        <v>2162279.0395992971</v>
      </c>
      <c r="K42" s="52">
        <f t="shared" si="10"/>
        <v>2108371.8059250764</v>
      </c>
      <c r="L42" s="52">
        <f t="shared" si="10"/>
        <v>2054464.5722508556</v>
      </c>
      <c r="M42" s="52">
        <f t="shared" si="10"/>
        <v>2000557.3385766349</v>
      </c>
      <c r="N42" s="52">
        <f t="shared" si="10"/>
        <v>1946650.1049024141</v>
      </c>
      <c r="O42" s="52">
        <f t="shared" si="10"/>
        <v>1892742.8712281939</v>
      </c>
      <c r="P42" s="52">
        <f t="shared" si="10"/>
        <v>1838835.6375539727</v>
      </c>
      <c r="Q42" s="52">
        <f t="shared" si="10"/>
        <v>1784928.4038797524</v>
      </c>
      <c r="R42" s="52">
        <f t="shared" si="10"/>
        <v>1731021.1702055312</v>
      </c>
      <c r="S42" s="52">
        <f t="shared" si="10"/>
        <v>1677113.9365313109</v>
      </c>
      <c r="T42" s="52">
        <f t="shared" si="10"/>
        <v>1623206.7028570902</v>
      </c>
      <c r="U42" s="52">
        <f t="shared" si="10"/>
        <v>1569299.4691828694</v>
      </c>
      <c r="V42" s="52">
        <f t="shared" si="10"/>
        <v>1515392.2355086487</v>
      </c>
      <c r="W42" s="52">
        <f t="shared" si="10"/>
        <v>1461485.0018344279</v>
      </c>
      <c r="X42" s="52">
        <f t="shared" si="10"/>
        <v>1407577.7681602072</v>
      </c>
      <c r="Y42" s="52">
        <f t="shared" si="10"/>
        <v>1353670.5344859865</v>
      </c>
      <c r="Z42" s="52">
        <f t="shared" si="10"/>
        <v>1299763.3008117662</v>
      </c>
      <c r="AA42" s="52">
        <f t="shared" si="10"/>
        <v>1245856.0671375454</v>
      </c>
      <c r="AB42" s="52">
        <f t="shared" si="10"/>
        <v>1191948.8334633247</v>
      </c>
      <c r="AC42" s="52">
        <f t="shared" si="10"/>
        <v>1138041.599789104</v>
      </c>
      <c r="AD42" s="52">
        <f t="shared" si="10"/>
        <v>1084134.3661148832</v>
      </c>
      <c r="AE42" s="52">
        <f t="shared" si="10"/>
        <v>1030227.1324406627</v>
      </c>
      <c r="AF42" s="52">
        <f t="shared" si="10"/>
        <v>976319.89876644197</v>
      </c>
      <c r="AG42" s="52">
        <f t="shared" si="10"/>
        <v>922412.66509222123</v>
      </c>
      <c r="AH42" s="52">
        <f t="shared" si="10"/>
        <v>868505.43141800049</v>
      </c>
      <c r="AI42" s="52">
        <f t="shared" si="10"/>
        <v>814598.19774377986</v>
      </c>
      <c r="AJ42" s="52">
        <f t="shared" si="10"/>
        <v>760690.96406955912</v>
      </c>
      <c r="AK42" s="52">
        <f t="shared" si="10"/>
        <v>706783.73039533838</v>
      </c>
      <c r="AL42" s="52">
        <f t="shared" si="10"/>
        <v>652876.49672111741</v>
      </c>
      <c r="AM42" s="52">
        <f t="shared" si="10"/>
        <v>0</v>
      </c>
      <c r="AN42" s="52">
        <f t="shared" si="10"/>
        <v>0</v>
      </c>
      <c r="AO42" s="52">
        <f t="shared" si="10"/>
        <v>0</v>
      </c>
      <c r="AP42" s="52">
        <f t="shared" si="10"/>
        <v>0</v>
      </c>
      <c r="AQ42" s="52">
        <f t="shared" si="10"/>
        <v>0</v>
      </c>
    </row>
    <row r="43" spans="2:46" x14ac:dyDescent="0.3">
      <c r="B43" s="10"/>
      <c r="C43" s="55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</row>
    <row r="44" spans="2:46" x14ac:dyDescent="0.3">
      <c r="B44" s="57" t="s">
        <v>47</v>
      </c>
      <c r="C44" s="55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</row>
    <row r="45" spans="2:46" x14ac:dyDescent="0.3">
      <c r="B45" s="10" t="s">
        <v>44</v>
      </c>
      <c r="C45" s="55"/>
      <c r="D45" s="21">
        <f t="shared" ref="D45:AQ45" si="11">D40</f>
        <v>1886753.1785977245</v>
      </c>
      <c r="E45" s="21">
        <f t="shared" si="11"/>
        <v>1886753.1785977245</v>
      </c>
      <c r="F45" s="21">
        <f t="shared" si="11"/>
        <v>1778938.711249283</v>
      </c>
      <c r="G45" s="21">
        <f t="shared" si="11"/>
        <v>1725031.4775750623</v>
      </c>
      <c r="H45" s="21">
        <f t="shared" si="11"/>
        <v>1671124.2439008418</v>
      </c>
      <c r="I45" s="21">
        <f t="shared" si="11"/>
        <v>1617217.0102266211</v>
      </c>
      <c r="J45" s="21">
        <f t="shared" si="11"/>
        <v>1563309.7765524003</v>
      </c>
      <c r="K45" s="21">
        <f t="shared" si="11"/>
        <v>1509402.5428781798</v>
      </c>
      <c r="L45" s="21">
        <f t="shared" si="11"/>
        <v>1455495.3092039588</v>
      </c>
      <c r="M45" s="21">
        <f t="shared" si="11"/>
        <v>1401588.0755297381</v>
      </c>
      <c r="N45" s="21">
        <f t="shared" si="11"/>
        <v>1347680.8418555176</v>
      </c>
      <c r="O45" s="21">
        <f t="shared" si="11"/>
        <v>1293773.6081812971</v>
      </c>
      <c r="P45" s="21">
        <f t="shared" si="11"/>
        <v>1239866.3745070761</v>
      </c>
      <c r="Q45" s="21">
        <f t="shared" si="11"/>
        <v>1185959.1408328556</v>
      </c>
      <c r="R45" s="21">
        <f t="shared" si="11"/>
        <v>1132051.9071586346</v>
      </c>
      <c r="S45" s="21">
        <f t="shared" si="11"/>
        <v>1078144.6734844141</v>
      </c>
      <c r="T45" s="21">
        <f t="shared" si="11"/>
        <v>1024237.4398101935</v>
      </c>
      <c r="U45" s="21">
        <f t="shared" si="11"/>
        <v>970330.20613597264</v>
      </c>
      <c r="V45" s="21">
        <f t="shared" si="11"/>
        <v>916422.97246175201</v>
      </c>
      <c r="W45" s="21">
        <f t="shared" si="11"/>
        <v>862515.73878753139</v>
      </c>
      <c r="X45" s="21">
        <f t="shared" si="11"/>
        <v>808608.50511331065</v>
      </c>
      <c r="Y45" s="21">
        <f t="shared" si="11"/>
        <v>754701.27143908991</v>
      </c>
      <c r="Z45" s="21">
        <f t="shared" si="11"/>
        <v>700794.03776486951</v>
      </c>
      <c r="AA45" s="21">
        <f t="shared" si="11"/>
        <v>646886.80409064877</v>
      </c>
      <c r="AB45" s="21">
        <f t="shared" si="11"/>
        <v>592979.57041642803</v>
      </c>
      <c r="AC45" s="21">
        <f t="shared" si="11"/>
        <v>539072.33674220729</v>
      </c>
      <c r="AD45" s="21">
        <f t="shared" si="11"/>
        <v>485165.10306798655</v>
      </c>
      <c r="AE45" s="21">
        <f t="shared" si="11"/>
        <v>431257.8693937661</v>
      </c>
      <c r="AF45" s="21">
        <f t="shared" si="11"/>
        <v>377350.63571954536</v>
      </c>
      <c r="AG45" s="21">
        <f t="shared" si="11"/>
        <v>323443.40204532462</v>
      </c>
      <c r="AH45" s="21">
        <f t="shared" si="11"/>
        <v>269536.16837110388</v>
      </c>
      <c r="AI45" s="21">
        <f t="shared" si="11"/>
        <v>215628.93469688317</v>
      </c>
      <c r="AJ45" s="21">
        <f t="shared" si="11"/>
        <v>161721.70102266243</v>
      </c>
      <c r="AK45" s="21">
        <f t="shared" si="11"/>
        <v>107814.46734844171</v>
      </c>
      <c r="AL45" s="21">
        <f t="shared" si="11"/>
        <v>53907.233674220726</v>
      </c>
      <c r="AM45" s="21">
        <f t="shared" si="11"/>
        <v>0</v>
      </c>
      <c r="AN45" s="21">
        <f t="shared" si="11"/>
        <v>0</v>
      </c>
      <c r="AO45" s="21">
        <f t="shared" si="11"/>
        <v>0</v>
      </c>
      <c r="AP45" s="21">
        <f t="shared" si="11"/>
        <v>0</v>
      </c>
      <c r="AQ45" s="21">
        <f t="shared" si="11"/>
        <v>0</v>
      </c>
    </row>
    <row r="46" spans="2:46" ht="13.5" customHeight="1" x14ac:dyDescent="0.3">
      <c r="B46" s="10" t="s">
        <v>48</v>
      </c>
      <c r="C46" s="55"/>
      <c r="D46" s="21">
        <f t="shared" ref="D46:AQ46" si="12">D45*$H$7</f>
        <v>547158.42179334012</v>
      </c>
      <c r="E46" s="21">
        <f t="shared" si="12"/>
        <v>547158.42179334012</v>
      </c>
      <c r="F46" s="21">
        <f t="shared" si="12"/>
        <v>515892.22626229207</v>
      </c>
      <c r="G46" s="21">
        <f t="shared" si="12"/>
        <v>500259.12849676801</v>
      </c>
      <c r="H46" s="21">
        <f t="shared" si="12"/>
        <v>484626.03073124407</v>
      </c>
      <c r="I46" s="21">
        <f t="shared" si="12"/>
        <v>468992.93296572007</v>
      </c>
      <c r="J46" s="21">
        <f t="shared" si="12"/>
        <v>453359.83520019607</v>
      </c>
      <c r="K46" s="21">
        <f t="shared" si="12"/>
        <v>437726.73743467213</v>
      </c>
      <c r="L46" s="21">
        <f t="shared" si="12"/>
        <v>422093.63966914802</v>
      </c>
      <c r="M46" s="21">
        <f t="shared" si="12"/>
        <v>406460.54190362402</v>
      </c>
      <c r="N46" s="21">
        <f t="shared" si="12"/>
        <v>390827.44413810008</v>
      </c>
      <c r="O46" s="21">
        <f t="shared" si="12"/>
        <v>375194.34637257614</v>
      </c>
      <c r="P46" s="21">
        <f t="shared" si="12"/>
        <v>359561.24860705202</v>
      </c>
      <c r="Q46" s="21">
        <f t="shared" si="12"/>
        <v>343928.15084152808</v>
      </c>
      <c r="R46" s="21">
        <f t="shared" si="12"/>
        <v>328295.05307600403</v>
      </c>
      <c r="S46" s="21">
        <f t="shared" si="12"/>
        <v>312661.95531048009</v>
      </c>
      <c r="T46" s="21">
        <f t="shared" si="12"/>
        <v>297028.85754495609</v>
      </c>
      <c r="U46" s="21">
        <f t="shared" si="12"/>
        <v>281395.75977943203</v>
      </c>
      <c r="V46" s="21">
        <f t="shared" si="12"/>
        <v>265762.66201390809</v>
      </c>
      <c r="W46" s="21">
        <f t="shared" si="12"/>
        <v>250129.56424838409</v>
      </c>
      <c r="X46" s="21">
        <f t="shared" si="12"/>
        <v>234496.46648286007</v>
      </c>
      <c r="Y46" s="21">
        <f t="shared" si="12"/>
        <v>218863.36871733607</v>
      </c>
      <c r="Z46" s="21">
        <f t="shared" si="12"/>
        <v>203230.27095181216</v>
      </c>
      <c r="AA46" s="21">
        <f t="shared" si="12"/>
        <v>187597.17318628813</v>
      </c>
      <c r="AB46" s="21">
        <f t="shared" si="12"/>
        <v>171964.07542076413</v>
      </c>
      <c r="AC46" s="21">
        <f t="shared" si="12"/>
        <v>156330.9776552401</v>
      </c>
      <c r="AD46" s="21">
        <f t="shared" si="12"/>
        <v>140697.8798897161</v>
      </c>
      <c r="AE46" s="21">
        <f t="shared" si="12"/>
        <v>125064.78212419216</v>
      </c>
      <c r="AF46" s="21">
        <f t="shared" si="12"/>
        <v>109431.68435866815</v>
      </c>
      <c r="AG46" s="21">
        <f t="shared" si="12"/>
        <v>93798.586593144137</v>
      </c>
      <c r="AH46" s="21">
        <f t="shared" si="12"/>
        <v>78165.488827620124</v>
      </c>
      <c r="AI46" s="21">
        <f t="shared" si="12"/>
        <v>62532.391062096111</v>
      </c>
      <c r="AJ46" s="21">
        <f t="shared" si="12"/>
        <v>46899.293296572097</v>
      </c>
      <c r="AK46" s="21">
        <f t="shared" si="12"/>
        <v>31266.195531048095</v>
      </c>
      <c r="AL46" s="21">
        <f t="shared" si="12"/>
        <v>15633.097765524009</v>
      </c>
      <c r="AM46" s="21">
        <f t="shared" si="12"/>
        <v>0</v>
      </c>
      <c r="AN46" s="21">
        <f t="shared" si="12"/>
        <v>0</v>
      </c>
      <c r="AO46" s="21">
        <f t="shared" si="12"/>
        <v>0</v>
      </c>
      <c r="AP46" s="21">
        <f t="shared" si="12"/>
        <v>0</v>
      </c>
      <c r="AQ46" s="21">
        <f t="shared" si="12"/>
        <v>0</v>
      </c>
    </row>
    <row r="47" spans="2:46" x14ac:dyDescent="0.3">
      <c r="B47" s="10" t="s">
        <v>49</v>
      </c>
      <c r="C47" s="55"/>
      <c r="D47" s="21">
        <f t="shared" ref="D47:AQ47" si="13">+D46*$H$7/(1-$H$7)</f>
        <v>223487.24270432204</v>
      </c>
      <c r="E47" s="21">
        <f t="shared" si="13"/>
        <v>223487.24270432204</v>
      </c>
      <c r="F47" s="21">
        <f t="shared" si="13"/>
        <v>210716.5431212179</v>
      </c>
      <c r="G47" s="21">
        <f t="shared" si="13"/>
        <v>204331.19332966581</v>
      </c>
      <c r="H47" s="21">
        <f t="shared" si="13"/>
        <v>197945.84353811375</v>
      </c>
      <c r="I47" s="21">
        <f t="shared" si="13"/>
        <v>191560.49374656173</v>
      </c>
      <c r="J47" s="21">
        <f t="shared" si="13"/>
        <v>185175.14395500967</v>
      </c>
      <c r="K47" s="21">
        <f t="shared" si="13"/>
        <v>178789.79416345764</v>
      </c>
      <c r="L47" s="21">
        <f t="shared" si="13"/>
        <v>172404.44437190553</v>
      </c>
      <c r="M47" s="21">
        <f t="shared" si="13"/>
        <v>166019.09458035347</v>
      </c>
      <c r="N47" s="21">
        <f t="shared" si="13"/>
        <v>159633.74478880144</v>
      </c>
      <c r="O47" s="21">
        <f t="shared" si="13"/>
        <v>153248.39499724939</v>
      </c>
      <c r="P47" s="21">
        <f t="shared" si="13"/>
        <v>146863.0452056973</v>
      </c>
      <c r="Q47" s="21">
        <f t="shared" si="13"/>
        <v>140477.69541414527</v>
      </c>
      <c r="R47" s="21">
        <f t="shared" si="13"/>
        <v>134092.34562259319</v>
      </c>
      <c r="S47" s="21">
        <f t="shared" si="13"/>
        <v>127706.99583104116</v>
      </c>
      <c r="T47" s="21">
        <f t="shared" si="13"/>
        <v>121321.6460394891</v>
      </c>
      <c r="U47" s="21">
        <f t="shared" si="13"/>
        <v>114936.29624793703</v>
      </c>
      <c r="V47" s="21">
        <f t="shared" si="13"/>
        <v>108550.94645638499</v>
      </c>
      <c r="W47" s="21">
        <f t="shared" si="13"/>
        <v>102165.59666483295</v>
      </c>
      <c r="X47" s="21">
        <f t="shared" si="13"/>
        <v>95780.246873280863</v>
      </c>
      <c r="Y47" s="21">
        <f t="shared" si="13"/>
        <v>89394.897081728821</v>
      </c>
      <c r="Z47" s="21">
        <f t="shared" si="13"/>
        <v>83009.547290176793</v>
      </c>
      <c r="AA47" s="21">
        <f t="shared" si="13"/>
        <v>76624.197498624737</v>
      </c>
      <c r="AB47" s="21">
        <f t="shared" si="13"/>
        <v>70238.84770707268</v>
      </c>
      <c r="AC47" s="21">
        <f t="shared" si="13"/>
        <v>63853.497915520602</v>
      </c>
      <c r="AD47" s="21">
        <f t="shared" si="13"/>
        <v>57468.148123968545</v>
      </c>
      <c r="AE47" s="21">
        <f t="shared" si="13"/>
        <v>51082.798332416511</v>
      </c>
      <c r="AF47" s="21">
        <f t="shared" si="13"/>
        <v>44697.448540864454</v>
      </c>
      <c r="AG47" s="21">
        <f t="shared" si="13"/>
        <v>38312.09874931239</v>
      </c>
      <c r="AH47" s="21">
        <f t="shared" si="13"/>
        <v>31926.74895776033</v>
      </c>
      <c r="AI47" s="21">
        <f t="shared" si="13"/>
        <v>25541.399166208274</v>
      </c>
      <c r="AJ47" s="21">
        <f t="shared" si="13"/>
        <v>19156.04937465621</v>
      </c>
      <c r="AK47" s="21">
        <f t="shared" si="13"/>
        <v>12770.699583104151</v>
      </c>
      <c r="AL47" s="21">
        <f t="shared" si="13"/>
        <v>6385.3497915520602</v>
      </c>
      <c r="AM47" s="21">
        <f t="shared" si="13"/>
        <v>0</v>
      </c>
      <c r="AN47" s="21">
        <f t="shared" si="13"/>
        <v>0</v>
      </c>
      <c r="AO47" s="21">
        <f t="shared" si="13"/>
        <v>0</v>
      </c>
      <c r="AP47" s="21">
        <f t="shared" si="13"/>
        <v>0</v>
      </c>
      <c r="AQ47" s="21">
        <f t="shared" si="13"/>
        <v>0</v>
      </c>
      <c r="AT47" s="15"/>
    </row>
    <row r="48" spans="2:46" x14ac:dyDescent="0.3">
      <c r="B48" s="10"/>
      <c r="C48" s="55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</row>
    <row r="49" spans="2:43" x14ac:dyDescent="0.3">
      <c r="B49" s="57" t="s">
        <v>50</v>
      </c>
      <c r="C49" s="55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</row>
    <row r="50" spans="2:43" x14ac:dyDescent="0.3">
      <c r="B50" s="10" t="s">
        <v>12</v>
      </c>
      <c r="C50" s="55"/>
      <c r="D50" s="21">
        <f t="shared" ref="D50:AQ50" si="14">IF($C$14&gt;=D26,$C$7*$C$17*1000)*(1+$C$18)^(D26)</f>
        <v>902026.79999999993</v>
      </c>
      <c r="E50" s="21">
        <f t="shared" si="14"/>
        <v>920067.33599999989</v>
      </c>
      <c r="F50" s="21">
        <f t="shared" si="14"/>
        <v>938468.68271999981</v>
      </c>
      <c r="G50" s="21">
        <f t="shared" si="14"/>
        <v>957238.05637439981</v>
      </c>
      <c r="H50" s="21">
        <f t="shared" si="14"/>
        <v>976382.81750188791</v>
      </c>
      <c r="I50" s="21">
        <f t="shared" si="14"/>
        <v>995910.47385192569</v>
      </c>
      <c r="J50" s="21">
        <f t="shared" si="14"/>
        <v>1015828.6833289639</v>
      </c>
      <c r="K50" s="21">
        <f t="shared" si="14"/>
        <v>1036145.2569955434</v>
      </c>
      <c r="L50" s="21">
        <f t="shared" si="14"/>
        <v>1056868.1621354541</v>
      </c>
      <c r="M50" s="21">
        <f t="shared" si="14"/>
        <v>1078005.5253781634</v>
      </c>
      <c r="N50" s="21">
        <f t="shared" si="14"/>
        <v>1099565.6358857264</v>
      </c>
      <c r="O50" s="21">
        <f t="shared" si="14"/>
        <v>1121556.9486034412</v>
      </c>
      <c r="P50" s="21">
        <f t="shared" si="14"/>
        <v>1143988.0875755099</v>
      </c>
      <c r="Q50" s="21">
        <f t="shared" si="14"/>
        <v>1166867.8493270201</v>
      </c>
      <c r="R50" s="21">
        <f t="shared" si="14"/>
        <v>1190205.2063135603</v>
      </c>
      <c r="S50" s="21">
        <f t="shared" si="14"/>
        <v>1214009.3104398316</v>
      </c>
      <c r="T50" s="21">
        <f t="shared" si="14"/>
        <v>1238289.4966486285</v>
      </c>
      <c r="U50" s="21">
        <f t="shared" si="14"/>
        <v>1263055.2865816008</v>
      </c>
      <c r="V50" s="21">
        <f t="shared" si="14"/>
        <v>1288316.3923132329</v>
      </c>
      <c r="W50" s="21">
        <f t="shared" si="14"/>
        <v>1314082.7201594976</v>
      </c>
      <c r="X50" s="21">
        <f t="shared" si="14"/>
        <v>1340364.3745626875</v>
      </c>
      <c r="Y50" s="21">
        <f t="shared" si="14"/>
        <v>1367171.6620539413</v>
      </c>
      <c r="Z50" s="21">
        <f t="shared" si="14"/>
        <v>1394515.0952950199</v>
      </c>
      <c r="AA50" s="21">
        <f t="shared" si="14"/>
        <v>1422405.3972009204</v>
      </c>
      <c r="AB50" s="21">
        <f t="shared" si="14"/>
        <v>1450853.5051449388</v>
      </c>
      <c r="AC50" s="21">
        <f t="shared" si="14"/>
        <v>1479870.5752478377</v>
      </c>
      <c r="AD50" s="21">
        <f t="shared" si="14"/>
        <v>1509467.9867527941</v>
      </c>
      <c r="AE50" s="21">
        <f t="shared" si="14"/>
        <v>1539657.3464878504</v>
      </c>
      <c r="AF50" s="21">
        <f t="shared" si="14"/>
        <v>1570450.4934176072</v>
      </c>
      <c r="AG50" s="21">
        <f t="shared" si="14"/>
        <v>1601859.5032859594</v>
      </c>
      <c r="AH50" s="21">
        <f t="shared" si="14"/>
        <v>1633896.6933516783</v>
      </c>
      <c r="AI50" s="21">
        <f t="shared" si="14"/>
        <v>1666574.6272187121</v>
      </c>
      <c r="AJ50" s="21">
        <f t="shared" si="14"/>
        <v>1699906.1197630865</v>
      </c>
      <c r="AK50" s="21">
        <f t="shared" si="14"/>
        <v>1733904.242158348</v>
      </c>
      <c r="AL50" s="21">
        <f t="shared" si="14"/>
        <v>1768582.3270015151</v>
      </c>
      <c r="AM50" s="21">
        <f t="shared" si="14"/>
        <v>0</v>
      </c>
      <c r="AN50" s="21">
        <f t="shared" si="14"/>
        <v>0</v>
      </c>
      <c r="AO50" s="21">
        <f t="shared" si="14"/>
        <v>0</v>
      </c>
      <c r="AP50" s="21">
        <f t="shared" si="14"/>
        <v>0</v>
      </c>
      <c r="AQ50" s="21">
        <f t="shared" si="14"/>
        <v>0</v>
      </c>
    </row>
    <row r="51" spans="2:43" x14ac:dyDescent="0.3">
      <c r="B51" s="10" t="s">
        <v>41</v>
      </c>
      <c r="C51" s="49"/>
      <c r="D51" s="21">
        <f t="shared" ref="D51:AQ51" si="15">D35</f>
        <v>1733017.7344156879</v>
      </c>
      <c r="E51" s="21">
        <f t="shared" si="15"/>
        <v>1733017.7344156879</v>
      </c>
      <c r="F51" s="21">
        <f t="shared" si="15"/>
        <v>1633988.1495919339</v>
      </c>
      <c r="G51" s="21">
        <f t="shared" si="15"/>
        <v>1584473.3571800573</v>
      </c>
      <c r="H51" s="21">
        <f t="shared" si="15"/>
        <v>1534958.5647681807</v>
      </c>
      <c r="I51" s="21">
        <f t="shared" si="15"/>
        <v>1485443.7723563039</v>
      </c>
      <c r="J51" s="21">
        <f t="shared" si="15"/>
        <v>1435928.979944427</v>
      </c>
      <c r="K51" s="21">
        <f t="shared" si="15"/>
        <v>1386414.1875325502</v>
      </c>
      <c r="L51" s="21">
        <f t="shared" si="15"/>
        <v>1336899.3951206733</v>
      </c>
      <c r="M51" s="21">
        <f t="shared" si="15"/>
        <v>1287384.6027087967</v>
      </c>
      <c r="N51" s="21">
        <f t="shared" si="15"/>
        <v>1237869.8102969197</v>
      </c>
      <c r="O51" s="21">
        <f t="shared" si="15"/>
        <v>1188355.0178850433</v>
      </c>
      <c r="P51" s="21">
        <f t="shared" si="15"/>
        <v>1138840.2254731662</v>
      </c>
      <c r="Q51" s="21">
        <f t="shared" si="15"/>
        <v>1089325.4330612896</v>
      </c>
      <c r="R51" s="21">
        <f t="shared" si="15"/>
        <v>1039810.6406494128</v>
      </c>
      <c r="S51" s="21">
        <f t="shared" si="15"/>
        <v>990295.8482375358</v>
      </c>
      <c r="T51" s="21">
        <f t="shared" si="15"/>
        <v>940781.05582565907</v>
      </c>
      <c r="U51" s="21">
        <f t="shared" si="15"/>
        <v>891266.26341378223</v>
      </c>
      <c r="V51" s="21">
        <f t="shared" si="15"/>
        <v>841751.47100190551</v>
      </c>
      <c r="W51" s="21">
        <f t="shared" si="15"/>
        <v>792236.6785900289</v>
      </c>
      <c r="X51" s="21">
        <f t="shared" si="15"/>
        <v>742721.88617815205</v>
      </c>
      <c r="Y51" s="21">
        <f t="shared" si="15"/>
        <v>693207.09376627521</v>
      </c>
      <c r="Z51" s="21">
        <f t="shared" si="15"/>
        <v>643692.3013543986</v>
      </c>
      <c r="AA51" s="21">
        <f t="shared" si="15"/>
        <v>594177.50894252188</v>
      </c>
      <c r="AB51" s="21">
        <f t="shared" si="15"/>
        <v>544662.71653064503</v>
      </c>
      <c r="AC51" s="21">
        <f t="shared" si="15"/>
        <v>495147.92411876819</v>
      </c>
      <c r="AD51" s="21">
        <f t="shared" si="15"/>
        <v>445633.13170689129</v>
      </c>
      <c r="AE51" s="21">
        <f t="shared" si="15"/>
        <v>396118.3392950148</v>
      </c>
      <c r="AF51" s="21">
        <f t="shared" si="15"/>
        <v>346603.54688313795</v>
      </c>
      <c r="AG51" s="21">
        <f t="shared" si="15"/>
        <v>297088.75447126111</v>
      </c>
      <c r="AH51" s="21">
        <f t="shared" si="15"/>
        <v>247573.96205938433</v>
      </c>
      <c r="AI51" s="21">
        <f t="shared" si="15"/>
        <v>198059.16964750752</v>
      </c>
      <c r="AJ51" s="21">
        <f t="shared" si="15"/>
        <v>148544.37723563067</v>
      </c>
      <c r="AK51" s="21">
        <f t="shared" si="15"/>
        <v>99029.584823753874</v>
      </c>
      <c r="AL51" s="21">
        <f t="shared" si="15"/>
        <v>49514.792411876821</v>
      </c>
      <c r="AM51" s="21">
        <f t="shared" si="15"/>
        <v>0</v>
      </c>
      <c r="AN51" s="21">
        <f t="shared" si="15"/>
        <v>0</v>
      </c>
      <c r="AO51" s="21">
        <f t="shared" si="15"/>
        <v>0</v>
      </c>
      <c r="AP51" s="21">
        <f t="shared" si="15"/>
        <v>0</v>
      </c>
      <c r="AQ51" s="21">
        <f t="shared" si="15"/>
        <v>0</v>
      </c>
    </row>
    <row r="52" spans="2:43" x14ac:dyDescent="0.3">
      <c r="B52" s="10" t="s">
        <v>44</v>
      </c>
      <c r="C52" s="49"/>
      <c r="D52" s="21">
        <f t="shared" ref="D52:AQ52" si="16">D40</f>
        <v>1886753.1785977245</v>
      </c>
      <c r="E52" s="21">
        <f t="shared" si="16"/>
        <v>1886753.1785977245</v>
      </c>
      <c r="F52" s="21">
        <f t="shared" si="16"/>
        <v>1778938.711249283</v>
      </c>
      <c r="G52" s="21">
        <f t="shared" si="16"/>
        <v>1725031.4775750623</v>
      </c>
      <c r="H52" s="21">
        <f t="shared" si="16"/>
        <v>1671124.2439008418</v>
      </c>
      <c r="I52" s="21">
        <f t="shared" si="16"/>
        <v>1617217.0102266211</v>
      </c>
      <c r="J52" s="21">
        <f t="shared" si="16"/>
        <v>1563309.7765524003</v>
      </c>
      <c r="K52" s="21">
        <f t="shared" si="16"/>
        <v>1509402.5428781798</v>
      </c>
      <c r="L52" s="21">
        <f t="shared" si="16"/>
        <v>1455495.3092039588</v>
      </c>
      <c r="M52" s="21">
        <f t="shared" si="16"/>
        <v>1401588.0755297381</v>
      </c>
      <c r="N52" s="21">
        <f t="shared" si="16"/>
        <v>1347680.8418555176</v>
      </c>
      <c r="O52" s="21">
        <f t="shared" si="16"/>
        <v>1293773.6081812971</v>
      </c>
      <c r="P52" s="21">
        <f t="shared" si="16"/>
        <v>1239866.3745070761</v>
      </c>
      <c r="Q52" s="21">
        <f t="shared" si="16"/>
        <v>1185959.1408328556</v>
      </c>
      <c r="R52" s="21">
        <f t="shared" si="16"/>
        <v>1132051.9071586346</v>
      </c>
      <c r="S52" s="21">
        <f t="shared" si="16"/>
        <v>1078144.6734844141</v>
      </c>
      <c r="T52" s="21">
        <f t="shared" si="16"/>
        <v>1024237.4398101935</v>
      </c>
      <c r="U52" s="21">
        <f t="shared" si="16"/>
        <v>970330.20613597264</v>
      </c>
      <c r="V52" s="21">
        <f t="shared" si="16"/>
        <v>916422.97246175201</v>
      </c>
      <c r="W52" s="21">
        <f t="shared" si="16"/>
        <v>862515.73878753139</v>
      </c>
      <c r="X52" s="21">
        <f t="shared" si="16"/>
        <v>808608.50511331065</v>
      </c>
      <c r="Y52" s="21">
        <f t="shared" si="16"/>
        <v>754701.27143908991</v>
      </c>
      <c r="Z52" s="21">
        <f t="shared" si="16"/>
        <v>700794.03776486951</v>
      </c>
      <c r="AA52" s="21">
        <f t="shared" si="16"/>
        <v>646886.80409064877</v>
      </c>
      <c r="AB52" s="21">
        <f t="shared" si="16"/>
        <v>592979.57041642803</v>
      </c>
      <c r="AC52" s="21">
        <f t="shared" si="16"/>
        <v>539072.33674220729</v>
      </c>
      <c r="AD52" s="21">
        <f t="shared" si="16"/>
        <v>485165.10306798655</v>
      </c>
      <c r="AE52" s="21">
        <f t="shared" si="16"/>
        <v>431257.8693937661</v>
      </c>
      <c r="AF52" s="21">
        <f t="shared" si="16"/>
        <v>377350.63571954536</v>
      </c>
      <c r="AG52" s="21">
        <f t="shared" si="16"/>
        <v>323443.40204532462</v>
      </c>
      <c r="AH52" s="21">
        <f t="shared" si="16"/>
        <v>269536.16837110388</v>
      </c>
      <c r="AI52" s="21">
        <f t="shared" si="16"/>
        <v>215628.93469688317</v>
      </c>
      <c r="AJ52" s="21">
        <f t="shared" si="16"/>
        <v>161721.70102266243</v>
      </c>
      <c r="AK52" s="21">
        <f t="shared" si="16"/>
        <v>107814.46734844171</v>
      </c>
      <c r="AL52" s="21">
        <f t="shared" si="16"/>
        <v>53907.233674220726</v>
      </c>
      <c r="AM52" s="21">
        <f t="shared" si="16"/>
        <v>0</v>
      </c>
      <c r="AN52" s="21">
        <f t="shared" si="16"/>
        <v>0</v>
      </c>
      <c r="AO52" s="21">
        <f t="shared" si="16"/>
        <v>0</v>
      </c>
      <c r="AP52" s="21">
        <f t="shared" si="16"/>
        <v>0</v>
      </c>
      <c r="AQ52" s="21">
        <f t="shared" si="16"/>
        <v>0</v>
      </c>
    </row>
    <row r="53" spans="2:43" x14ac:dyDescent="0.3">
      <c r="B53" s="10" t="s">
        <v>51</v>
      </c>
      <c r="C53" s="49"/>
      <c r="D53" s="21">
        <f t="shared" ref="D53:AQ53" si="17">+D41+D36</f>
        <v>1597251.3681250578</v>
      </c>
      <c r="E53" s="21">
        <f t="shared" si="17"/>
        <v>1597251.3681250578</v>
      </c>
      <c r="F53" s="21">
        <f t="shared" si="17"/>
        <v>1597251.3681250578</v>
      </c>
      <c r="G53" s="21">
        <f t="shared" si="17"/>
        <v>1597251.3681250578</v>
      </c>
      <c r="H53" s="21">
        <f t="shared" si="17"/>
        <v>1597251.3681250578</v>
      </c>
      <c r="I53" s="21">
        <f t="shared" si="17"/>
        <v>1597251.3681250578</v>
      </c>
      <c r="J53" s="21">
        <f t="shared" si="17"/>
        <v>1597251.3681250578</v>
      </c>
      <c r="K53" s="21">
        <f t="shared" si="17"/>
        <v>1597251.3681250578</v>
      </c>
      <c r="L53" s="21">
        <f t="shared" si="17"/>
        <v>1597251.3681250578</v>
      </c>
      <c r="M53" s="21">
        <f t="shared" si="17"/>
        <v>1597251.3681250578</v>
      </c>
      <c r="N53" s="21">
        <f t="shared" si="17"/>
        <v>1597251.3681250578</v>
      </c>
      <c r="O53" s="21">
        <f t="shared" si="17"/>
        <v>1597251.3681250578</v>
      </c>
      <c r="P53" s="21">
        <f t="shared" si="17"/>
        <v>1597251.3681250578</v>
      </c>
      <c r="Q53" s="21">
        <f t="shared" si="17"/>
        <v>1597251.3681250578</v>
      </c>
      <c r="R53" s="21">
        <f t="shared" si="17"/>
        <v>1597251.3681250578</v>
      </c>
      <c r="S53" s="21">
        <f t="shared" si="17"/>
        <v>1597251.3681250578</v>
      </c>
      <c r="T53" s="21">
        <f t="shared" si="17"/>
        <v>1597251.3681250578</v>
      </c>
      <c r="U53" s="21">
        <f t="shared" si="17"/>
        <v>1597251.3681250578</v>
      </c>
      <c r="V53" s="21">
        <f t="shared" si="17"/>
        <v>1597251.3681250578</v>
      </c>
      <c r="W53" s="21">
        <f t="shared" si="17"/>
        <v>1597251.3681250578</v>
      </c>
      <c r="X53" s="21">
        <f t="shared" si="17"/>
        <v>1597251.3681250578</v>
      </c>
      <c r="Y53" s="21">
        <f t="shared" si="17"/>
        <v>1597251.3681250578</v>
      </c>
      <c r="Z53" s="21">
        <f t="shared" si="17"/>
        <v>1597251.3681250578</v>
      </c>
      <c r="AA53" s="21">
        <f t="shared" si="17"/>
        <v>1597251.3681250578</v>
      </c>
      <c r="AB53" s="21">
        <f t="shared" si="17"/>
        <v>1597251.3681250578</v>
      </c>
      <c r="AC53" s="21">
        <f t="shared" si="17"/>
        <v>1597251.3681250578</v>
      </c>
      <c r="AD53" s="21">
        <f t="shared" si="17"/>
        <v>1597251.3681250578</v>
      </c>
      <c r="AE53" s="21">
        <f t="shared" si="17"/>
        <v>1597251.3681250578</v>
      </c>
      <c r="AF53" s="21">
        <f t="shared" si="17"/>
        <v>1597251.3681250578</v>
      </c>
      <c r="AG53" s="21">
        <f t="shared" si="17"/>
        <v>1597251.3681250578</v>
      </c>
      <c r="AH53" s="21">
        <f t="shared" si="17"/>
        <v>1597251.3681250578</v>
      </c>
      <c r="AI53" s="21">
        <f t="shared" si="17"/>
        <v>1597251.3681250578</v>
      </c>
      <c r="AJ53" s="21">
        <f t="shared" si="17"/>
        <v>1597251.3681250578</v>
      </c>
      <c r="AK53" s="21">
        <f t="shared" si="17"/>
        <v>1597251.3681250578</v>
      </c>
      <c r="AL53" s="21">
        <f t="shared" si="17"/>
        <v>1597251.3681250578</v>
      </c>
      <c r="AM53" s="21">
        <f t="shared" si="17"/>
        <v>0</v>
      </c>
      <c r="AN53" s="21">
        <f t="shared" si="17"/>
        <v>0</v>
      </c>
      <c r="AO53" s="21">
        <f t="shared" si="17"/>
        <v>0</v>
      </c>
      <c r="AP53" s="21">
        <f t="shared" si="17"/>
        <v>0</v>
      </c>
      <c r="AQ53" s="21">
        <f t="shared" si="17"/>
        <v>0</v>
      </c>
    </row>
    <row r="54" spans="2:43" x14ac:dyDescent="0.3">
      <c r="B54" s="10" t="s">
        <v>52</v>
      </c>
      <c r="C54" s="49"/>
      <c r="D54" s="21">
        <f t="shared" ref="D54:AQ54" si="18">+D53*$H$7/(1-$H$7)</f>
        <v>652398.44613558694</v>
      </c>
      <c r="E54" s="21">
        <f t="shared" si="18"/>
        <v>652398.44613558694</v>
      </c>
      <c r="F54" s="21">
        <f t="shared" si="18"/>
        <v>652398.44613558694</v>
      </c>
      <c r="G54" s="21">
        <f t="shared" si="18"/>
        <v>652398.44613558694</v>
      </c>
      <c r="H54" s="21">
        <f t="shared" si="18"/>
        <v>652398.44613558694</v>
      </c>
      <c r="I54" s="21">
        <f t="shared" si="18"/>
        <v>652398.44613558694</v>
      </c>
      <c r="J54" s="21">
        <f t="shared" si="18"/>
        <v>652398.44613558694</v>
      </c>
      <c r="K54" s="21">
        <f t="shared" si="18"/>
        <v>652398.44613558694</v>
      </c>
      <c r="L54" s="21">
        <f t="shared" si="18"/>
        <v>652398.44613558694</v>
      </c>
      <c r="M54" s="21">
        <f t="shared" si="18"/>
        <v>652398.44613558694</v>
      </c>
      <c r="N54" s="21">
        <f t="shared" si="18"/>
        <v>652398.44613558694</v>
      </c>
      <c r="O54" s="21">
        <f t="shared" si="18"/>
        <v>652398.44613558694</v>
      </c>
      <c r="P54" s="21">
        <f t="shared" si="18"/>
        <v>652398.44613558694</v>
      </c>
      <c r="Q54" s="21">
        <f t="shared" si="18"/>
        <v>652398.44613558694</v>
      </c>
      <c r="R54" s="21">
        <f t="shared" si="18"/>
        <v>652398.44613558694</v>
      </c>
      <c r="S54" s="21">
        <f t="shared" si="18"/>
        <v>652398.44613558694</v>
      </c>
      <c r="T54" s="21">
        <f t="shared" si="18"/>
        <v>652398.44613558694</v>
      </c>
      <c r="U54" s="21">
        <f t="shared" si="18"/>
        <v>652398.44613558694</v>
      </c>
      <c r="V54" s="21">
        <f t="shared" si="18"/>
        <v>652398.44613558694</v>
      </c>
      <c r="W54" s="21">
        <f t="shared" si="18"/>
        <v>652398.44613558694</v>
      </c>
      <c r="X54" s="21">
        <f t="shared" si="18"/>
        <v>652398.44613558694</v>
      </c>
      <c r="Y54" s="21">
        <f t="shared" si="18"/>
        <v>652398.44613558694</v>
      </c>
      <c r="Z54" s="21">
        <f t="shared" si="18"/>
        <v>652398.44613558694</v>
      </c>
      <c r="AA54" s="21">
        <f t="shared" si="18"/>
        <v>652398.44613558694</v>
      </c>
      <c r="AB54" s="21">
        <f t="shared" si="18"/>
        <v>652398.44613558694</v>
      </c>
      <c r="AC54" s="21">
        <f t="shared" si="18"/>
        <v>652398.44613558694</v>
      </c>
      <c r="AD54" s="21">
        <f t="shared" si="18"/>
        <v>652398.44613558694</v>
      </c>
      <c r="AE54" s="21">
        <f t="shared" si="18"/>
        <v>652398.44613558694</v>
      </c>
      <c r="AF54" s="21">
        <f t="shared" si="18"/>
        <v>652398.44613558694</v>
      </c>
      <c r="AG54" s="21">
        <f t="shared" si="18"/>
        <v>652398.44613558694</v>
      </c>
      <c r="AH54" s="21">
        <f t="shared" si="18"/>
        <v>652398.44613558694</v>
      </c>
      <c r="AI54" s="21">
        <f t="shared" si="18"/>
        <v>652398.44613558694</v>
      </c>
      <c r="AJ54" s="21">
        <f t="shared" si="18"/>
        <v>652398.44613558694</v>
      </c>
      <c r="AK54" s="21">
        <f t="shared" si="18"/>
        <v>652398.44613558694</v>
      </c>
      <c r="AL54" s="21">
        <f t="shared" si="18"/>
        <v>652398.44613558694</v>
      </c>
      <c r="AM54" s="21">
        <f t="shared" si="18"/>
        <v>0</v>
      </c>
      <c r="AN54" s="21">
        <f t="shared" si="18"/>
        <v>0</v>
      </c>
      <c r="AO54" s="21">
        <f t="shared" si="18"/>
        <v>0</v>
      </c>
      <c r="AP54" s="21">
        <f t="shared" si="18"/>
        <v>0</v>
      </c>
      <c r="AQ54" s="21">
        <f t="shared" si="18"/>
        <v>0</v>
      </c>
    </row>
    <row r="55" spans="2:43" x14ac:dyDescent="0.3">
      <c r="B55" s="10" t="s">
        <v>53</v>
      </c>
      <c r="C55" s="49"/>
      <c r="D55" s="21">
        <f>D64</f>
        <v>-2740073.473769465</v>
      </c>
      <c r="E55" s="21">
        <f t="shared" ref="E55:AQ55" si="19">E64</f>
        <v>-1607509.7712780864</v>
      </c>
      <c r="F55" s="21">
        <f t="shared" si="19"/>
        <v>-1478908.9895758398</v>
      </c>
      <c r="G55" s="21">
        <f t="shared" si="19"/>
        <v>-1360596.2704097722</v>
      </c>
      <c r="H55" s="21">
        <f t="shared" si="19"/>
        <v>-1251748.5687769905</v>
      </c>
      <c r="I55" s="21">
        <f t="shared" si="19"/>
        <v>-1151608.6832748314</v>
      </c>
      <c r="J55" s="21">
        <f t="shared" si="19"/>
        <v>-1059479.9886128446</v>
      </c>
      <c r="K55" s="21">
        <f t="shared" si="19"/>
        <v>-974721.58952381718</v>
      </c>
      <c r="L55" s="21">
        <f t="shared" si="19"/>
        <v>-896743.86236191168</v>
      </c>
      <c r="M55" s="21">
        <f t="shared" si="19"/>
        <v>-825004.35337295895</v>
      </c>
      <c r="N55" s="21">
        <f t="shared" si="19"/>
        <v>-759004.00510312221</v>
      </c>
      <c r="O55" s="21">
        <f t="shared" si="19"/>
        <v>-698283.68469487259</v>
      </c>
      <c r="P55" s="21">
        <f t="shared" si="19"/>
        <v>-642420.98991928285</v>
      </c>
      <c r="Q55" s="21">
        <f t="shared" si="19"/>
        <v>-591027.31072574027</v>
      </c>
      <c r="R55" s="21">
        <f t="shared" si="19"/>
        <v>-543745.12586768111</v>
      </c>
      <c r="S55" s="21">
        <f t="shared" si="19"/>
        <v>-500245.51579826663</v>
      </c>
      <c r="T55" s="21">
        <f t="shared" si="19"/>
        <v>-460225.87453440519</v>
      </c>
      <c r="U55" s="21">
        <f t="shared" si="19"/>
        <v>-423407.8045716529</v>
      </c>
      <c r="V55" s="21">
        <f t="shared" si="19"/>
        <v>-389535.18020592059</v>
      </c>
      <c r="W55" s="21">
        <f t="shared" si="19"/>
        <v>-358372.36578944692</v>
      </c>
      <c r="X55" s="21">
        <f t="shared" si="19"/>
        <v>-329702.57652629109</v>
      </c>
      <c r="Y55" s="21">
        <f t="shared" si="19"/>
        <v>-303326.37040418771</v>
      </c>
      <c r="Z55" s="21">
        <f t="shared" si="19"/>
        <v>-279060.26077185257</v>
      </c>
      <c r="AA55" s="21">
        <f t="shared" si="19"/>
        <v>-256735.43991010438</v>
      </c>
      <c r="AB55" s="21">
        <f t="shared" si="19"/>
        <v>-236196.60471729602</v>
      </c>
      <c r="AC55" s="21">
        <f t="shared" si="19"/>
        <v>-217300.87633991241</v>
      </c>
      <c r="AD55" s="21">
        <f t="shared" si="19"/>
        <v>-199916.80623271927</v>
      </c>
      <c r="AE55" s="21">
        <f t="shared" si="19"/>
        <v>-183923.4617341017</v>
      </c>
      <c r="AF55" s="21">
        <f t="shared" si="19"/>
        <v>-169209.58479537358</v>
      </c>
      <c r="AG55" s="21">
        <f t="shared" si="19"/>
        <v>-155672.8180117438</v>
      </c>
      <c r="AH55" s="21">
        <f t="shared" si="19"/>
        <v>-143218.99257080432</v>
      </c>
      <c r="AI55" s="21">
        <f t="shared" si="19"/>
        <v>-131761.47316513996</v>
      </c>
      <c r="AJ55" s="21">
        <f t="shared" si="19"/>
        <v>-121220.55531192871</v>
      </c>
      <c r="AK55" s="21">
        <f t="shared" si="19"/>
        <v>-111522.91088697436</v>
      </c>
      <c r="AL55" s="21">
        <f t="shared" si="19"/>
        <v>-102601.07801601646</v>
      </c>
      <c r="AM55" s="21">
        <f t="shared" si="19"/>
        <v>-94392.991774735157</v>
      </c>
      <c r="AN55" s="21">
        <f t="shared" si="19"/>
        <v>-86841.552432756391</v>
      </c>
      <c r="AO55" s="21">
        <f t="shared" si="19"/>
        <v>-79894.228238135853</v>
      </c>
      <c r="AP55" s="21">
        <f t="shared" si="19"/>
        <v>-73502.689979084971</v>
      </c>
      <c r="AQ55" s="21">
        <f t="shared" si="19"/>
        <v>-67622.47478075813</v>
      </c>
    </row>
    <row r="56" spans="2:43" x14ac:dyDescent="0.3">
      <c r="B56" s="10" t="s">
        <v>54</v>
      </c>
      <c r="C56" s="49"/>
      <c r="D56" s="52">
        <f t="shared" ref="D56:AQ56" si="20">+D46</f>
        <v>547158.42179334012</v>
      </c>
      <c r="E56" s="52">
        <f t="shared" si="20"/>
        <v>547158.42179334012</v>
      </c>
      <c r="F56" s="52">
        <f t="shared" si="20"/>
        <v>515892.22626229207</v>
      </c>
      <c r="G56" s="52">
        <f t="shared" si="20"/>
        <v>500259.12849676801</v>
      </c>
      <c r="H56" s="52">
        <f t="shared" si="20"/>
        <v>484626.03073124407</v>
      </c>
      <c r="I56" s="52">
        <f t="shared" si="20"/>
        <v>468992.93296572007</v>
      </c>
      <c r="J56" s="52">
        <f t="shared" si="20"/>
        <v>453359.83520019607</v>
      </c>
      <c r="K56" s="52">
        <f t="shared" si="20"/>
        <v>437726.73743467213</v>
      </c>
      <c r="L56" s="52">
        <f t="shared" si="20"/>
        <v>422093.63966914802</v>
      </c>
      <c r="M56" s="52">
        <f t="shared" si="20"/>
        <v>406460.54190362402</v>
      </c>
      <c r="N56" s="52">
        <f t="shared" si="20"/>
        <v>390827.44413810008</v>
      </c>
      <c r="O56" s="52">
        <f t="shared" si="20"/>
        <v>375194.34637257614</v>
      </c>
      <c r="P56" s="52">
        <f t="shared" si="20"/>
        <v>359561.24860705202</v>
      </c>
      <c r="Q56" s="52">
        <f t="shared" si="20"/>
        <v>343928.15084152808</v>
      </c>
      <c r="R56" s="52">
        <f t="shared" si="20"/>
        <v>328295.05307600403</v>
      </c>
      <c r="S56" s="52">
        <f t="shared" si="20"/>
        <v>312661.95531048009</v>
      </c>
      <c r="T56" s="52">
        <f t="shared" si="20"/>
        <v>297028.85754495609</v>
      </c>
      <c r="U56" s="52">
        <f t="shared" si="20"/>
        <v>281395.75977943203</v>
      </c>
      <c r="V56" s="52">
        <f t="shared" si="20"/>
        <v>265762.66201390809</v>
      </c>
      <c r="W56" s="52">
        <f t="shared" si="20"/>
        <v>250129.56424838409</v>
      </c>
      <c r="X56" s="52">
        <f t="shared" si="20"/>
        <v>234496.46648286007</v>
      </c>
      <c r="Y56" s="52">
        <f t="shared" si="20"/>
        <v>218863.36871733607</v>
      </c>
      <c r="Z56" s="52">
        <f t="shared" si="20"/>
        <v>203230.27095181216</v>
      </c>
      <c r="AA56" s="52">
        <f t="shared" si="20"/>
        <v>187597.17318628813</v>
      </c>
      <c r="AB56" s="52">
        <f t="shared" si="20"/>
        <v>171964.07542076413</v>
      </c>
      <c r="AC56" s="52">
        <f t="shared" si="20"/>
        <v>156330.9776552401</v>
      </c>
      <c r="AD56" s="52">
        <f t="shared" si="20"/>
        <v>140697.8798897161</v>
      </c>
      <c r="AE56" s="52">
        <f t="shared" si="20"/>
        <v>125064.78212419216</v>
      </c>
      <c r="AF56" s="52">
        <f t="shared" si="20"/>
        <v>109431.68435866815</v>
      </c>
      <c r="AG56" s="52">
        <f t="shared" si="20"/>
        <v>93798.586593144137</v>
      </c>
      <c r="AH56" s="52">
        <f t="shared" si="20"/>
        <v>78165.488827620124</v>
      </c>
      <c r="AI56" s="52">
        <f t="shared" si="20"/>
        <v>62532.391062096111</v>
      </c>
      <c r="AJ56" s="52">
        <f t="shared" si="20"/>
        <v>46899.293296572097</v>
      </c>
      <c r="AK56" s="52">
        <f t="shared" si="20"/>
        <v>31266.195531048095</v>
      </c>
      <c r="AL56" s="52">
        <f t="shared" si="20"/>
        <v>15633.097765524009</v>
      </c>
      <c r="AM56" s="52">
        <f t="shared" si="20"/>
        <v>0</v>
      </c>
      <c r="AN56" s="52">
        <f t="shared" si="20"/>
        <v>0</v>
      </c>
      <c r="AO56" s="52">
        <f t="shared" si="20"/>
        <v>0</v>
      </c>
      <c r="AP56" s="52">
        <f t="shared" si="20"/>
        <v>0</v>
      </c>
      <c r="AQ56" s="52">
        <f t="shared" si="20"/>
        <v>0</v>
      </c>
    </row>
    <row r="57" spans="2:43" x14ac:dyDescent="0.3">
      <c r="B57" s="10" t="s">
        <v>49</v>
      </c>
      <c r="C57" s="49"/>
      <c r="D57" s="52">
        <f t="shared" ref="D57:AQ57" si="21">+D47</f>
        <v>223487.24270432204</v>
      </c>
      <c r="E57" s="52">
        <f t="shared" si="21"/>
        <v>223487.24270432204</v>
      </c>
      <c r="F57" s="52">
        <f t="shared" si="21"/>
        <v>210716.5431212179</v>
      </c>
      <c r="G57" s="52">
        <f t="shared" si="21"/>
        <v>204331.19332966581</v>
      </c>
      <c r="H57" s="52">
        <f t="shared" si="21"/>
        <v>197945.84353811375</v>
      </c>
      <c r="I57" s="52">
        <f t="shared" si="21"/>
        <v>191560.49374656173</v>
      </c>
      <c r="J57" s="52">
        <f t="shared" si="21"/>
        <v>185175.14395500967</v>
      </c>
      <c r="K57" s="52">
        <f t="shared" si="21"/>
        <v>178789.79416345764</v>
      </c>
      <c r="L57" s="52">
        <f t="shared" si="21"/>
        <v>172404.44437190553</v>
      </c>
      <c r="M57" s="52">
        <f t="shared" si="21"/>
        <v>166019.09458035347</v>
      </c>
      <c r="N57" s="52">
        <f t="shared" si="21"/>
        <v>159633.74478880144</v>
      </c>
      <c r="O57" s="52">
        <f t="shared" si="21"/>
        <v>153248.39499724939</v>
      </c>
      <c r="P57" s="52">
        <f t="shared" si="21"/>
        <v>146863.0452056973</v>
      </c>
      <c r="Q57" s="52">
        <f t="shared" si="21"/>
        <v>140477.69541414527</v>
      </c>
      <c r="R57" s="52">
        <f t="shared" si="21"/>
        <v>134092.34562259319</v>
      </c>
      <c r="S57" s="52">
        <f t="shared" si="21"/>
        <v>127706.99583104116</v>
      </c>
      <c r="T57" s="52">
        <f t="shared" si="21"/>
        <v>121321.6460394891</v>
      </c>
      <c r="U57" s="52">
        <f t="shared" si="21"/>
        <v>114936.29624793703</v>
      </c>
      <c r="V57" s="52">
        <f t="shared" si="21"/>
        <v>108550.94645638499</v>
      </c>
      <c r="W57" s="52">
        <f t="shared" si="21"/>
        <v>102165.59666483295</v>
      </c>
      <c r="X57" s="52">
        <f t="shared" si="21"/>
        <v>95780.246873280863</v>
      </c>
      <c r="Y57" s="52">
        <f t="shared" si="21"/>
        <v>89394.897081728821</v>
      </c>
      <c r="Z57" s="52">
        <f t="shared" si="21"/>
        <v>83009.547290176793</v>
      </c>
      <c r="AA57" s="52">
        <f t="shared" si="21"/>
        <v>76624.197498624737</v>
      </c>
      <c r="AB57" s="52">
        <f t="shared" si="21"/>
        <v>70238.84770707268</v>
      </c>
      <c r="AC57" s="52">
        <f t="shared" si="21"/>
        <v>63853.497915520602</v>
      </c>
      <c r="AD57" s="52">
        <f t="shared" si="21"/>
        <v>57468.148123968545</v>
      </c>
      <c r="AE57" s="52">
        <f t="shared" si="21"/>
        <v>51082.798332416511</v>
      </c>
      <c r="AF57" s="52">
        <f t="shared" si="21"/>
        <v>44697.448540864454</v>
      </c>
      <c r="AG57" s="52">
        <f t="shared" si="21"/>
        <v>38312.09874931239</v>
      </c>
      <c r="AH57" s="52">
        <f t="shared" si="21"/>
        <v>31926.74895776033</v>
      </c>
      <c r="AI57" s="52">
        <f t="shared" si="21"/>
        <v>25541.399166208274</v>
      </c>
      <c r="AJ57" s="52">
        <f t="shared" si="21"/>
        <v>19156.04937465621</v>
      </c>
      <c r="AK57" s="52">
        <f t="shared" si="21"/>
        <v>12770.699583104151</v>
      </c>
      <c r="AL57" s="52">
        <f t="shared" si="21"/>
        <v>6385.3497915520602</v>
      </c>
      <c r="AM57" s="52">
        <f t="shared" si="21"/>
        <v>0</v>
      </c>
      <c r="AN57" s="52">
        <f t="shared" si="21"/>
        <v>0</v>
      </c>
      <c r="AO57" s="52">
        <f t="shared" si="21"/>
        <v>0</v>
      </c>
      <c r="AP57" s="52">
        <f t="shared" si="21"/>
        <v>0</v>
      </c>
      <c r="AQ57" s="52">
        <f t="shared" si="21"/>
        <v>0</v>
      </c>
    </row>
    <row r="58" spans="2:43" x14ac:dyDescent="0.3">
      <c r="B58" s="58" t="s">
        <v>55</v>
      </c>
      <c r="C58" s="59"/>
      <c r="D58" s="60">
        <f t="shared" ref="D58:AQ58" si="22">SUM(D50:D57)</f>
        <v>4802019.7180022541</v>
      </c>
      <c r="E58" s="60">
        <f t="shared" si="22"/>
        <v>5952623.9564936329</v>
      </c>
      <c r="F58" s="60">
        <f t="shared" si="22"/>
        <v>5848745.1376295313</v>
      </c>
      <c r="G58" s="60">
        <f t="shared" si="22"/>
        <v>5860386.7568068262</v>
      </c>
      <c r="H58" s="60">
        <f t="shared" si="22"/>
        <v>5862938.7459239233</v>
      </c>
      <c r="I58" s="60">
        <f t="shared" si="22"/>
        <v>5857165.8141329456</v>
      </c>
      <c r="J58" s="60">
        <f t="shared" si="22"/>
        <v>5843772.2446287973</v>
      </c>
      <c r="K58" s="60">
        <f t="shared" si="22"/>
        <v>5823406.743741231</v>
      </c>
      <c r="L58" s="60">
        <f t="shared" si="22"/>
        <v>5796666.9023998734</v>
      </c>
      <c r="M58" s="60">
        <f t="shared" si="22"/>
        <v>5764103.3009883622</v>
      </c>
      <c r="N58" s="60">
        <f t="shared" si="22"/>
        <v>5726223.2861225875</v>
      </c>
      <c r="O58" s="60">
        <f t="shared" si="22"/>
        <v>5683494.4456053795</v>
      </c>
      <c r="P58" s="60">
        <f t="shared" si="22"/>
        <v>5636347.8057098631</v>
      </c>
      <c r="Q58" s="60">
        <f t="shared" si="22"/>
        <v>5585180.7730117431</v>
      </c>
      <c r="R58" s="60">
        <f t="shared" si="22"/>
        <v>5530359.8412131695</v>
      </c>
      <c r="S58" s="60">
        <f t="shared" si="22"/>
        <v>5472223.0817656806</v>
      </c>
      <c r="T58" s="60">
        <f t="shared" si="22"/>
        <v>5411082.4355951659</v>
      </c>
      <c r="U58" s="60">
        <f t="shared" si="22"/>
        <v>5347225.8218477163</v>
      </c>
      <c r="V58" s="60">
        <f t="shared" si="22"/>
        <v>5280919.0783019075</v>
      </c>
      <c r="W58" s="60">
        <f t="shared" si="22"/>
        <v>5212407.7469214723</v>
      </c>
      <c r="X58" s="60">
        <f t="shared" si="22"/>
        <v>5141918.7169446452</v>
      </c>
      <c r="Y58" s="60">
        <f t="shared" si="22"/>
        <v>5069661.7369148284</v>
      </c>
      <c r="Z58" s="60">
        <f t="shared" si="22"/>
        <v>4995830.8061450692</v>
      </c>
      <c r="AA58" s="60">
        <f t="shared" si="22"/>
        <v>4920605.4552695453</v>
      </c>
      <c r="AB58" s="60">
        <f t="shared" si="22"/>
        <v>4844151.9247631971</v>
      </c>
      <c r="AC58" s="60">
        <f t="shared" si="22"/>
        <v>4766624.2496003062</v>
      </c>
      <c r="AD58" s="60">
        <f t="shared" si="22"/>
        <v>4688165.2575692814</v>
      </c>
      <c r="AE58" s="60">
        <f t="shared" si="22"/>
        <v>4608907.4881597823</v>
      </c>
      <c r="AF58" s="60">
        <f t="shared" si="22"/>
        <v>4528974.0383850941</v>
      </c>
      <c r="AG58" s="60">
        <f t="shared" si="22"/>
        <v>4448479.3413939029</v>
      </c>
      <c r="AH58" s="60">
        <f t="shared" si="22"/>
        <v>4367529.8832573872</v>
      </c>
      <c r="AI58" s="60">
        <f t="shared" si="22"/>
        <v>4286224.8628869122</v>
      </c>
      <c r="AJ58" s="60">
        <f t="shared" si="22"/>
        <v>4204656.7996413242</v>
      </c>
      <c r="AK58" s="60">
        <f t="shared" si="22"/>
        <v>4122912.0928183664</v>
      </c>
      <c r="AL58" s="60">
        <f t="shared" si="22"/>
        <v>4041071.5368893165</v>
      </c>
      <c r="AM58" s="60">
        <f t="shared" si="22"/>
        <v>-94392.991774735157</v>
      </c>
      <c r="AN58" s="60">
        <f t="shared" si="22"/>
        <v>-86841.552432756391</v>
      </c>
      <c r="AO58" s="60">
        <f t="shared" si="22"/>
        <v>-79894.228238135853</v>
      </c>
      <c r="AP58" s="60">
        <f t="shared" si="22"/>
        <v>-73502.689979084971</v>
      </c>
      <c r="AQ58" s="60">
        <f t="shared" si="22"/>
        <v>-67622.47478075813</v>
      </c>
    </row>
    <row r="59" spans="2:43" x14ac:dyDescent="0.3">
      <c r="B59" s="10"/>
      <c r="C59" s="55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x14ac:dyDescent="0.3">
      <c r="B60" s="57" t="s">
        <v>56</v>
      </c>
      <c r="C60" s="55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</row>
    <row r="61" spans="2:43" x14ac:dyDescent="0.3">
      <c r="B61" s="10" t="s">
        <v>57</v>
      </c>
      <c r="C61" s="55"/>
      <c r="D61" s="21">
        <f t="shared" ref="D61:AQ61" si="23">+D41+D36</f>
        <v>1597251.3681250578</v>
      </c>
      <c r="E61" s="21">
        <f t="shared" si="23"/>
        <v>1597251.3681250578</v>
      </c>
      <c r="F61" s="21">
        <f t="shared" si="23"/>
        <v>1597251.3681250578</v>
      </c>
      <c r="G61" s="21">
        <f t="shared" si="23"/>
        <v>1597251.3681250578</v>
      </c>
      <c r="H61" s="21">
        <f t="shared" si="23"/>
        <v>1597251.3681250578</v>
      </c>
      <c r="I61" s="21">
        <f t="shared" si="23"/>
        <v>1597251.3681250578</v>
      </c>
      <c r="J61" s="21">
        <f t="shared" si="23"/>
        <v>1597251.3681250578</v>
      </c>
      <c r="K61" s="21">
        <f t="shared" si="23"/>
        <v>1597251.3681250578</v>
      </c>
      <c r="L61" s="21">
        <f t="shared" si="23"/>
        <v>1597251.3681250578</v>
      </c>
      <c r="M61" s="21">
        <f t="shared" si="23"/>
        <v>1597251.3681250578</v>
      </c>
      <c r="N61" s="21">
        <f t="shared" si="23"/>
        <v>1597251.3681250578</v>
      </c>
      <c r="O61" s="21">
        <f t="shared" si="23"/>
        <v>1597251.3681250578</v>
      </c>
      <c r="P61" s="21">
        <f t="shared" si="23"/>
        <v>1597251.3681250578</v>
      </c>
      <c r="Q61" s="21">
        <f t="shared" si="23"/>
        <v>1597251.3681250578</v>
      </c>
      <c r="R61" s="21">
        <f t="shared" si="23"/>
        <v>1597251.3681250578</v>
      </c>
      <c r="S61" s="21">
        <f t="shared" si="23"/>
        <v>1597251.3681250578</v>
      </c>
      <c r="T61" s="21">
        <f t="shared" si="23"/>
        <v>1597251.3681250578</v>
      </c>
      <c r="U61" s="21">
        <f t="shared" si="23"/>
        <v>1597251.3681250578</v>
      </c>
      <c r="V61" s="21">
        <f t="shared" si="23"/>
        <v>1597251.3681250578</v>
      </c>
      <c r="W61" s="21">
        <f t="shared" si="23"/>
        <v>1597251.3681250578</v>
      </c>
      <c r="X61" s="21">
        <f t="shared" si="23"/>
        <v>1597251.3681250578</v>
      </c>
      <c r="Y61" s="21">
        <f t="shared" si="23"/>
        <v>1597251.3681250578</v>
      </c>
      <c r="Z61" s="21">
        <f t="shared" si="23"/>
        <v>1597251.3681250578</v>
      </c>
      <c r="AA61" s="21">
        <f t="shared" si="23"/>
        <v>1597251.3681250578</v>
      </c>
      <c r="AB61" s="21">
        <f t="shared" si="23"/>
        <v>1597251.3681250578</v>
      </c>
      <c r="AC61" s="21">
        <f t="shared" si="23"/>
        <v>1597251.3681250578</v>
      </c>
      <c r="AD61" s="21">
        <f t="shared" si="23"/>
        <v>1597251.3681250578</v>
      </c>
      <c r="AE61" s="21">
        <f t="shared" si="23"/>
        <v>1597251.3681250578</v>
      </c>
      <c r="AF61" s="21">
        <f t="shared" si="23"/>
        <v>1597251.3681250578</v>
      </c>
      <c r="AG61" s="21">
        <f t="shared" si="23"/>
        <v>1597251.3681250578</v>
      </c>
      <c r="AH61" s="21">
        <f t="shared" si="23"/>
        <v>1597251.3681250578</v>
      </c>
      <c r="AI61" s="21">
        <f t="shared" si="23"/>
        <v>1597251.3681250578</v>
      </c>
      <c r="AJ61" s="21">
        <f t="shared" si="23"/>
        <v>1597251.3681250578</v>
      </c>
      <c r="AK61" s="21">
        <f t="shared" si="23"/>
        <v>1597251.3681250578</v>
      </c>
      <c r="AL61" s="21">
        <f t="shared" si="23"/>
        <v>1597251.3681250578</v>
      </c>
      <c r="AM61" s="21">
        <f t="shared" si="23"/>
        <v>0</v>
      </c>
      <c r="AN61" s="21">
        <f t="shared" si="23"/>
        <v>0</v>
      </c>
      <c r="AO61" s="21">
        <f t="shared" si="23"/>
        <v>0</v>
      </c>
      <c r="AP61" s="21">
        <f t="shared" si="23"/>
        <v>0</v>
      </c>
      <c r="AQ61" s="21">
        <f t="shared" si="23"/>
        <v>0</v>
      </c>
    </row>
    <row r="62" spans="2:43" x14ac:dyDescent="0.3">
      <c r="B62" s="48" t="s">
        <v>58</v>
      </c>
      <c r="C62" s="49"/>
      <c r="D62" s="41">
        <f t="shared" ref="D62:AQ62" si="24">IF(ISNUMBER(VLOOKUP("Y",$F$96:$AT$96,G95+1,FALSE)),VLOOKUP("Y",$F$96:$AT$96,G95+1,FALSE),0)</f>
        <v>0.12</v>
      </c>
      <c r="E62" s="41">
        <f t="shared" si="24"/>
        <v>7.0400000000000004E-2</v>
      </c>
      <c r="F62" s="41">
        <f t="shared" si="24"/>
        <v>6.4768000000000006E-2</v>
      </c>
      <c r="G62" s="41">
        <f t="shared" si="24"/>
        <v>5.9586559999999997E-2</v>
      </c>
      <c r="H62" s="41">
        <f t="shared" si="24"/>
        <v>5.4819635200000001E-2</v>
      </c>
      <c r="I62" s="41">
        <f t="shared" si="24"/>
        <v>5.0434064383999999E-2</v>
      </c>
      <c r="J62" s="41">
        <f t="shared" si="24"/>
        <v>4.6399339233279997E-2</v>
      </c>
      <c r="K62" s="41">
        <f t="shared" si="24"/>
        <v>4.2687392094617603E-2</v>
      </c>
      <c r="L62" s="41">
        <f t="shared" si="24"/>
        <v>3.9272400727048191E-2</v>
      </c>
      <c r="M62" s="41">
        <f t="shared" si="24"/>
        <v>3.6130608668884338E-2</v>
      </c>
      <c r="N62" s="41">
        <f t="shared" si="24"/>
        <v>3.3240159975373593E-2</v>
      </c>
      <c r="O62" s="41">
        <f t="shared" si="24"/>
        <v>3.0580947177343713E-2</v>
      </c>
      <c r="P62" s="41">
        <f t="shared" si="24"/>
        <v>2.8134471403156214E-2</v>
      </c>
      <c r="Q62" s="41">
        <f t="shared" si="24"/>
        <v>2.5883713690903722E-2</v>
      </c>
      <c r="R62" s="41">
        <f t="shared" si="24"/>
        <v>2.3813016595631425E-2</v>
      </c>
      <c r="S62" s="41">
        <f t="shared" si="24"/>
        <v>2.1907975267980911E-2</v>
      </c>
      <c r="T62" s="41">
        <f t="shared" si="24"/>
        <v>2.0155337246542438E-2</v>
      </c>
      <c r="U62" s="41">
        <f t="shared" si="24"/>
        <v>1.8542910266819045E-2</v>
      </c>
      <c r="V62" s="41">
        <f t="shared" si="24"/>
        <v>1.7059477445473519E-2</v>
      </c>
      <c r="W62" s="41">
        <f t="shared" si="24"/>
        <v>1.5694719249835638E-2</v>
      </c>
      <c r="X62" s="41">
        <f t="shared" si="24"/>
        <v>1.4439141709848781E-2</v>
      </c>
      <c r="Y62" s="41">
        <f t="shared" si="24"/>
        <v>1.3284010373060874E-2</v>
      </c>
      <c r="Z62" s="41">
        <f t="shared" si="24"/>
        <v>1.2221289543216001E-2</v>
      </c>
      <c r="AA62" s="41">
        <f t="shared" si="24"/>
        <v>1.1243586379758721E-2</v>
      </c>
      <c r="AB62" s="41">
        <f t="shared" si="24"/>
        <v>1.0344099469378022E-2</v>
      </c>
      <c r="AC62" s="41">
        <f t="shared" si="24"/>
        <v>9.516571511827783E-3</v>
      </c>
      <c r="AD62" s="41">
        <f t="shared" si="24"/>
        <v>8.7552457908815565E-3</v>
      </c>
      <c r="AE62" s="41">
        <f t="shared" si="24"/>
        <v>8.0548261276110287E-3</v>
      </c>
      <c r="AF62" s="41">
        <f t="shared" si="24"/>
        <v>7.4104400374021481E-3</v>
      </c>
      <c r="AG62" s="41">
        <f t="shared" si="24"/>
        <v>6.8176048344099809E-3</v>
      </c>
      <c r="AH62" s="41">
        <f t="shared" si="24"/>
        <v>6.2721964476571837E-3</v>
      </c>
      <c r="AI62" s="41">
        <f t="shared" si="24"/>
        <v>5.7704207318446075E-3</v>
      </c>
      <c r="AJ62" s="41">
        <f t="shared" si="24"/>
        <v>5.3087870732970366E-3</v>
      </c>
      <c r="AK62" s="41">
        <f t="shared" si="24"/>
        <v>4.884084107433271E-3</v>
      </c>
      <c r="AL62" s="41">
        <f t="shared" si="24"/>
        <v>4.4933573788386114E-3</v>
      </c>
      <c r="AM62" s="41">
        <f t="shared" si="24"/>
        <v>4.1338887885315236E-3</v>
      </c>
      <c r="AN62" s="41">
        <f t="shared" si="24"/>
        <v>3.803177685449004E-3</v>
      </c>
      <c r="AO62" s="41">
        <f t="shared" si="24"/>
        <v>3.4989234706130825E-3</v>
      </c>
      <c r="AP62" s="41">
        <f t="shared" si="24"/>
        <v>3.2190095929640352E-3</v>
      </c>
      <c r="AQ62" s="41">
        <f t="shared" si="24"/>
        <v>2.9614888255269103E-3</v>
      </c>
    </row>
    <row r="63" spans="2:43" x14ac:dyDescent="0.3">
      <c r="B63" s="10" t="s">
        <v>59</v>
      </c>
      <c r="C63" s="55"/>
      <c r="D63" s="21">
        <f t="shared" ref="D63:AQ63" si="25">$C$11*D62</f>
        <v>6708455.7461252427</v>
      </c>
      <c r="E63" s="21">
        <f t="shared" si="25"/>
        <v>3935627.3710601428</v>
      </c>
      <c r="F63" s="21">
        <f t="shared" si="25"/>
        <v>3620777.1813753317</v>
      </c>
      <c r="G63" s="21">
        <f t="shared" si="25"/>
        <v>3331115.0068653044</v>
      </c>
      <c r="H63" s="21">
        <f t="shared" si="25"/>
        <v>3064625.8063160805</v>
      </c>
      <c r="I63" s="21">
        <f t="shared" si="25"/>
        <v>2819455.741810794</v>
      </c>
      <c r="J63" s="21">
        <f t="shared" si="25"/>
        <v>2593899.2824659301</v>
      </c>
      <c r="K63" s="21">
        <f t="shared" si="25"/>
        <v>2386387.3398686559</v>
      </c>
      <c r="L63" s="21">
        <f t="shared" si="25"/>
        <v>2195476.3526791632</v>
      </c>
      <c r="M63" s="21">
        <f t="shared" si="25"/>
        <v>2019838.2444648305</v>
      </c>
      <c r="N63" s="21">
        <f t="shared" si="25"/>
        <v>1858251.1849076441</v>
      </c>
      <c r="O63" s="21">
        <f t="shared" si="25"/>
        <v>1709591.0901150331</v>
      </c>
      <c r="P63" s="21">
        <f t="shared" si="25"/>
        <v>1572823.8029058303</v>
      </c>
      <c r="Q63" s="21">
        <f t="shared" si="25"/>
        <v>1446997.8986733642</v>
      </c>
      <c r="R63" s="21">
        <f t="shared" si="25"/>
        <v>1331238.066779495</v>
      </c>
      <c r="S63" s="21">
        <f t="shared" si="25"/>
        <v>1224739.0214371355</v>
      </c>
      <c r="T63" s="21">
        <f t="shared" si="25"/>
        <v>1126759.8997221645</v>
      </c>
      <c r="U63" s="21">
        <f t="shared" si="25"/>
        <v>1036619.1077443915</v>
      </c>
      <c r="V63" s="21">
        <f t="shared" si="25"/>
        <v>953689.57912484009</v>
      </c>
      <c r="W63" s="21">
        <f t="shared" si="25"/>
        <v>877394.41279485286</v>
      </c>
      <c r="X63" s="21">
        <f t="shared" si="25"/>
        <v>807202.85977126437</v>
      </c>
      <c r="Y63" s="21">
        <f t="shared" si="25"/>
        <v>742626.63098956295</v>
      </c>
      <c r="Z63" s="21">
        <f t="shared" si="25"/>
        <v>683216.50051039772</v>
      </c>
      <c r="AA63" s="21">
        <f t="shared" si="25"/>
        <v>628559.18046956591</v>
      </c>
      <c r="AB63" s="21">
        <f t="shared" si="25"/>
        <v>578274.44603200059</v>
      </c>
      <c r="AC63" s="21">
        <f t="shared" si="25"/>
        <v>532012.49034944072</v>
      </c>
      <c r="AD63" s="21">
        <f t="shared" si="25"/>
        <v>489451.49112148519</v>
      </c>
      <c r="AE63" s="21">
        <f t="shared" si="25"/>
        <v>450295.37183176621</v>
      </c>
      <c r="AF63" s="21">
        <f t="shared" si="25"/>
        <v>414271.74208522501</v>
      </c>
      <c r="AG63" s="21">
        <f t="shared" si="25"/>
        <v>381130.00271840725</v>
      </c>
      <c r="AH63" s="21">
        <f t="shared" si="25"/>
        <v>350639.60250093474</v>
      </c>
      <c r="AI63" s="21">
        <f t="shared" si="25"/>
        <v>322588.43430085992</v>
      </c>
      <c r="AJ63" s="21">
        <f t="shared" si="25"/>
        <v>296781.35955679097</v>
      </c>
      <c r="AK63" s="21">
        <f t="shared" si="25"/>
        <v>273038.85079224757</v>
      </c>
      <c r="AL63" s="21">
        <f t="shared" si="25"/>
        <v>251195.74272886786</v>
      </c>
      <c r="AM63" s="21">
        <f t="shared" si="25"/>
        <v>231100.08331055849</v>
      </c>
      <c r="AN63" s="21">
        <f t="shared" si="25"/>
        <v>212612.07664571394</v>
      </c>
      <c r="AO63" s="21">
        <f t="shared" si="25"/>
        <v>195603.11051405675</v>
      </c>
      <c r="AP63" s="21">
        <f t="shared" si="25"/>
        <v>179954.86167293217</v>
      </c>
      <c r="AQ63" s="21">
        <f t="shared" si="25"/>
        <v>165558.47273909749</v>
      </c>
    </row>
    <row r="64" spans="2:43" x14ac:dyDescent="0.3">
      <c r="B64" s="10" t="s">
        <v>60</v>
      </c>
      <c r="C64" s="52"/>
      <c r="D64" s="21">
        <f t="shared" ref="D64:AQ64" si="26">-D63*$H$7/(1-$H$7)</f>
        <v>-2740073.473769465</v>
      </c>
      <c r="E64" s="21">
        <f t="shared" si="26"/>
        <v>-1607509.7712780864</v>
      </c>
      <c r="F64" s="21">
        <f t="shared" si="26"/>
        <v>-1478908.9895758398</v>
      </c>
      <c r="G64" s="21">
        <f t="shared" si="26"/>
        <v>-1360596.2704097722</v>
      </c>
      <c r="H64" s="21">
        <f t="shared" si="26"/>
        <v>-1251748.5687769905</v>
      </c>
      <c r="I64" s="21">
        <f t="shared" si="26"/>
        <v>-1151608.6832748314</v>
      </c>
      <c r="J64" s="21">
        <f t="shared" si="26"/>
        <v>-1059479.9886128446</v>
      </c>
      <c r="K64" s="21">
        <f t="shared" si="26"/>
        <v>-974721.58952381718</v>
      </c>
      <c r="L64" s="21">
        <f t="shared" si="26"/>
        <v>-896743.86236191168</v>
      </c>
      <c r="M64" s="21">
        <f t="shared" si="26"/>
        <v>-825004.35337295895</v>
      </c>
      <c r="N64" s="21">
        <f t="shared" si="26"/>
        <v>-759004.00510312221</v>
      </c>
      <c r="O64" s="21">
        <f t="shared" si="26"/>
        <v>-698283.68469487259</v>
      </c>
      <c r="P64" s="21">
        <f t="shared" si="26"/>
        <v>-642420.98991928285</v>
      </c>
      <c r="Q64" s="21">
        <f t="shared" si="26"/>
        <v>-591027.31072574027</v>
      </c>
      <c r="R64" s="21">
        <f t="shared" si="26"/>
        <v>-543745.12586768111</v>
      </c>
      <c r="S64" s="21">
        <f t="shared" si="26"/>
        <v>-500245.51579826663</v>
      </c>
      <c r="T64" s="21">
        <f t="shared" si="26"/>
        <v>-460225.87453440519</v>
      </c>
      <c r="U64" s="21">
        <f t="shared" si="26"/>
        <v>-423407.8045716529</v>
      </c>
      <c r="V64" s="21">
        <f t="shared" si="26"/>
        <v>-389535.18020592059</v>
      </c>
      <c r="W64" s="21">
        <f t="shared" si="26"/>
        <v>-358372.36578944692</v>
      </c>
      <c r="X64" s="21">
        <f t="shared" si="26"/>
        <v>-329702.57652629109</v>
      </c>
      <c r="Y64" s="21">
        <f t="shared" si="26"/>
        <v>-303326.37040418771</v>
      </c>
      <c r="Z64" s="21">
        <f t="shared" si="26"/>
        <v>-279060.26077185257</v>
      </c>
      <c r="AA64" s="21">
        <f t="shared" si="26"/>
        <v>-256735.43991010438</v>
      </c>
      <c r="AB64" s="21">
        <f t="shared" si="26"/>
        <v>-236196.60471729602</v>
      </c>
      <c r="AC64" s="21">
        <f t="shared" si="26"/>
        <v>-217300.87633991241</v>
      </c>
      <c r="AD64" s="21">
        <f t="shared" si="26"/>
        <v>-199916.80623271927</v>
      </c>
      <c r="AE64" s="21">
        <f t="shared" si="26"/>
        <v>-183923.4617341017</v>
      </c>
      <c r="AF64" s="21">
        <f t="shared" si="26"/>
        <v>-169209.58479537358</v>
      </c>
      <c r="AG64" s="21">
        <f t="shared" si="26"/>
        <v>-155672.8180117438</v>
      </c>
      <c r="AH64" s="21">
        <f t="shared" si="26"/>
        <v>-143218.99257080432</v>
      </c>
      <c r="AI64" s="21">
        <f t="shared" si="26"/>
        <v>-131761.47316513996</v>
      </c>
      <c r="AJ64" s="21">
        <f t="shared" si="26"/>
        <v>-121220.55531192871</v>
      </c>
      <c r="AK64" s="21">
        <f t="shared" si="26"/>
        <v>-111522.91088697436</v>
      </c>
      <c r="AL64" s="21">
        <f t="shared" si="26"/>
        <v>-102601.07801601646</v>
      </c>
      <c r="AM64" s="21">
        <f t="shared" si="26"/>
        <v>-94392.991774735157</v>
      </c>
      <c r="AN64" s="21">
        <f t="shared" si="26"/>
        <v>-86841.552432756391</v>
      </c>
      <c r="AO64" s="21">
        <f t="shared" si="26"/>
        <v>-79894.228238135853</v>
      </c>
      <c r="AP64" s="21">
        <f t="shared" si="26"/>
        <v>-73502.689979084971</v>
      </c>
      <c r="AQ64" s="21">
        <f t="shared" si="26"/>
        <v>-67622.47478075813</v>
      </c>
    </row>
    <row r="65" spans="2:43" x14ac:dyDescent="0.3">
      <c r="B65" s="10"/>
      <c r="C65" s="55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</row>
    <row r="66" spans="2:43" x14ac:dyDescent="0.3">
      <c r="B66" s="57" t="s">
        <v>61</v>
      </c>
      <c r="C66" s="55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2:43" x14ac:dyDescent="0.3">
      <c r="B67" s="10" t="s">
        <v>62</v>
      </c>
      <c r="C67" s="55"/>
      <c r="D67" s="21">
        <f t="shared" ref="D67:AQ67" si="27">D58</f>
        <v>4802019.7180022541</v>
      </c>
      <c r="E67" s="21">
        <f t="shared" si="27"/>
        <v>5952623.9564936329</v>
      </c>
      <c r="F67" s="21">
        <f t="shared" si="27"/>
        <v>5848745.1376295313</v>
      </c>
      <c r="G67" s="21">
        <f t="shared" si="27"/>
        <v>5860386.7568068262</v>
      </c>
      <c r="H67" s="21">
        <f t="shared" si="27"/>
        <v>5862938.7459239233</v>
      </c>
      <c r="I67" s="21">
        <f t="shared" si="27"/>
        <v>5857165.8141329456</v>
      </c>
      <c r="J67" s="21">
        <f t="shared" si="27"/>
        <v>5843772.2446287973</v>
      </c>
      <c r="K67" s="21">
        <f t="shared" si="27"/>
        <v>5823406.743741231</v>
      </c>
      <c r="L67" s="21">
        <f t="shared" si="27"/>
        <v>5796666.9023998734</v>
      </c>
      <c r="M67" s="21">
        <f t="shared" si="27"/>
        <v>5764103.3009883622</v>
      </c>
      <c r="N67" s="21">
        <f t="shared" si="27"/>
        <v>5726223.2861225875</v>
      </c>
      <c r="O67" s="21">
        <f t="shared" si="27"/>
        <v>5683494.4456053795</v>
      </c>
      <c r="P67" s="21">
        <f t="shared" si="27"/>
        <v>5636347.8057098631</v>
      </c>
      <c r="Q67" s="21">
        <f t="shared" si="27"/>
        <v>5585180.7730117431</v>
      </c>
      <c r="R67" s="21">
        <f t="shared" si="27"/>
        <v>5530359.8412131695</v>
      </c>
      <c r="S67" s="21">
        <f t="shared" si="27"/>
        <v>5472223.0817656806</v>
      </c>
      <c r="T67" s="21">
        <f t="shared" si="27"/>
        <v>5411082.4355951659</v>
      </c>
      <c r="U67" s="21">
        <f t="shared" si="27"/>
        <v>5347225.8218477163</v>
      </c>
      <c r="V67" s="21">
        <f t="shared" si="27"/>
        <v>5280919.0783019075</v>
      </c>
      <c r="W67" s="21">
        <f t="shared" si="27"/>
        <v>5212407.7469214723</v>
      </c>
      <c r="X67" s="21">
        <f t="shared" si="27"/>
        <v>5141918.7169446452</v>
      </c>
      <c r="Y67" s="21">
        <f t="shared" si="27"/>
        <v>5069661.7369148284</v>
      </c>
      <c r="Z67" s="21">
        <f t="shared" si="27"/>
        <v>4995830.8061450692</v>
      </c>
      <c r="AA67" s="21">
        <f t="shared" si="27"/>
        <v>4920605.4552695453</v>
      </c>
      <c r="AB67" s="21">
        <f t="shared" si="27"/>
        <v>4844151.9247631971</v>
      </c>
      <c r="AC67" s="21">
        <f t="shared" si="27"/>
        <v>4766624.2496003062</v>
      </c>
      <c r="AD67" s="21">
        <f t="shared" si="27"/>
        <v>4688165.2575692814</v>
      </c>
      <c r="AE67" s="21">
        <f t="shared" si="27"/>
        <v>4608907.4881597823</v>
      </c>
      <c r="AF67" s="21">
        <f t="shared" si="27"/>
        <v>4528974.0383850941</v>
      </c>
      <c r="AG67" s="21">
        <f t="shared" si="27"/>
        <v>4448479.3413939029</v>
      </c>
      <c r="AH67" s="21">
        <f t="shared" si="27"/>
        <v>4367529.8832573872</v>
      </c>
      <c r="AI67" s="21">
        <f t="shared" si="27"/>
        <v>4286224.8628869122</v>
      </c>
      <c r="AJ67" s="21">
        <f t="shared" si="27"/>
        <v>4204656.7996413242</v>
      </c>
      <c r="AK67" s="21">
        <f t="shared" si="27"/>
        <v>4122912.0928183664</v>
      </c>
      <c r="AL67" s="21">
        <f t="shared" si="27"/>
        <v>4041071.5368893165</v>
      </c>
      <c r="AM67" s="21">
        <f t="shared" si="27"/>
        <v>-94392.991774735157</v>
      </c>
      <c r="AN67" s="21">
        <f t="shared" si="27"/>
        <v>-86841.552432756391</v>
      </c>
      <c r="AO67" s="21">
        <f t="shared" si="27"/>
        <v>-79894.228238135853</v>
      </c>
      <c r="AP67" s="21">
        <f t="shared" si="27"/>
        <v>-73502.689979084971</v>
      </c>
      <c r="AQ67" s="21">
        <f t="shared" si="27"/>
        <v>-67622.47478075813</v>
      </c>
    </row>
    <row r="68" spans="2:43" x14ac:dyDescent="0.3">
      <c r="B68" s="10" t="s">
        <v>63</v>
      </c>
      <c r="C68" s="55"/>
      <c r="D68" s="21">
        <f t="shared" ref="D68:AQ68" si="28">SUM(D50:D50)</f>
        <v>902026.79999999993</v>
      </c>
      <c r="E68" s="21">
        <f t="shared" si="28"/>
        <v>920067.33599999989</v>
      </c>
      <c r="F68" s="21">
        <f t="shared" si="28"/>
        <v>938468.68271999981</v>
      </c>
      <c r="G68" s="21">
        <f t="shared" si="28"/>
        <v>957238.05637439981</v>
      </c>
      <c r="H68" s="21">
        <f t="shared" si="28"/>
        <v>976382.81750188791</v>
      </c>
      <c r="I68" s="21">
        <f t="shared" si="28"/>
        <v>995910.47385192569</v>
      </c>
      <c r="J68" s="21">
        <f t="shared" si="28"/>
        <v>1015828.6833289639</v>
      </c>
      <c r="K68" s="21">
        <f t="shared" si="28"/>
        <v>1036145.2569955434</v>
      </c>
      <c r="L68" s="21">
        <f t="shared" si="28"/>
        <v>1056868.1621354541</v>
      </c>
      <c r="M68" s="21">
        <f t="shared" si="28"/>
        <v>1078005.5253781634</v>
      </c>
      <c r="N68" s="21">
        <f t="shared" si="28"/>
        <v>1099565.6358857264</v>
      </c>
      <c r="O68" s="21">
        <f t="shared" si="28"/>
        <v>1121556.9486034412</v>
      </c>
      <c r="P68" s="21">
        <f t="shared" si="28"/>
        <v>1143988.0875755099</v>
      </c>
      <c r="Q68" s="21">
        <f t="shared" si="28"/>
        <v>1166867.8493270201</v>
      </c>
      <c r="R68" s="21">
        <f t="shared" si="28"/>
        <v>1190205.2063135603</v>
      </c>
      <c r="S68" s="21">
        <f t="shared" si="28"/>
        <v>1214009.3104398316</v>
      </c>
      <c r="T68" s="21">
        <f t="shared" si="28"/>
        <v>1238289.4966486285</v>
      </c>
      <c r="U68" s="21">
        <f t="shared" si="28"/>
        <v>1263055.2865816008</v>
      </c>
      <c r="V68" s="21">
        <f t="shared" si="28"/>
        <v>1288316.3923132329</v>
      </c>
      <c r="W68" s="21">
        <f t="shared" si="28"/>
        <v>1314082.7201594976</v>
      </c>
      <c r="X68" s="21">
        <f t="shared" si="28"/>
        <v>1340364.3745626875</v>
      </c>
      <c r="Y68" s="21">
        <f t="shared" si="28"/>
        <v>1367171.6620539413</v>
      </c>
      <c r="Z68" s="21">
        <f t="shared" si="28"/>
        <v>1394515.0952950199</v>
      </c>
      <c r="AA68" s="21">
        <f t="shared" si="28"/>
        <v>1422405.3972009204</v>
      </c>
      <c r="AB68" s="21">
        <f t="shared" si="28"/>
        <v>1450853.5051449388</v>
      </c>
      <c r="AC68" s="21">
        <f t="shared" si="28"/>
        <v>1479870.5752478377</v>
      </c>
      <c r="AD68" s="21">
        <f t="shared" si="28"/>
        <v>1509467.9867527941</v>
      </c>
      <c r="AE68" s="21">
        <f t="shared" si="28"/>
        <v>1539657.3464878504</v>
      </c>
      <c r="AF68" s="21">
        <f t="shared" si="28"/>
        <v>1570450.4934176072</v>
      </c>
      <c r="AG68" s="21">
        <f t="shared" si="28"/>
        <v>1601859.5032859594</v>
      </c>
      <c r="AH68" s="21">
        <f t="shared" si="28"/>
        <v>1633896.6933516783</v>
      </c>
      <c r="AI68" s="21">
        <f t="shared" si="28"/>
        <v>1666574.6272187121</v>
      </c>
      <c r="AJ68" s="21">
        <f t="shared" si="28"/>
        <v>1699906.1197630865</v>
      </c>
      <c r="AK68" s="21">
        <f t="shared" si="28"/>
        <v>1733904.242158348</v>
      </c>
      <c r="AL68" s="21">
        <f t="shared" si="28"/>
        <v>1768582.3270015151</v>
      </c>
      <c r="AM68" s="21">
        <f t="shared" si="28"/>
        <v>0</v>
      </c>
      <c r="AN68" s="21">
        <f t="shared" si="28"/>
        <v>0</v>
      </c>
      <c r="AO68" s="21">
        <f t="shared" si="28"/>
        <v>0</v>
      </c>
      <c r="AP68" s="21">
        <f t="shared" si="28"/>
        <v>0</v>
      </c>
      <c r="AQ68" s="21">
        <f t="shared" si="28"/>
        <v>0</v>
      </c>
    </row>
    <row r="69" spans="2:43" x14ac:dyDescent="0.3">
      <c r="B69" s="10" t="s">
        <v>64</v>
      </c>
      <c r="C69" s="55"/>
      <c r="D69" s="21">
        <f t="shared" ref="D69:AQ69" si="29">D67-D68</f>
        <v>3899992.9180022543</v>
      </c>
      <c r="E69" s="21">
        <f t="shared" si="29"/>
        <v>5032556.6204936327</v>
      </c>
      <c r="F69" s="21">
        <f t="shared" si="29"/>
        <v>4910276.4549095314</v>
      </c>
      <c r="G69" s="21">
        <f t="shared" si="29"/>
        <v>4903148.7004324263</v>
      </c>
      <c r="H69" s="21">
        <f t="shared" si="29"/>
        <v>4886555.9284220356</v>
      </c>
      <c r="I69" s="21">
        <f t="shared" si="29"/>
        <v>4861255.3402810199</v>
      </c>
      <c r="J69" s="21">
        <f t="shared" si="29"/>
        <v>4827943.5612998335</v>
      </c>
      <c r="K69" s="21">
        <f t="shared" si="29"/>
        <v>4787261.4867456872</v>
      </c>
      <c r="L69" s="21">
        <f t="shared" si="29"/>
        <v>4739798.7402644195</v>
      </c>
      <c r="M69" s="21">
        <f t="shared" si="29"/>
        <v>4686097.7756101992</v>
      </c>
      <c r="N69" s="21">
        <f t="shared" si="29"/>
        <v>4626657.6502368608</v>
      </c>
      <c r="O69" s="21">
        <f t="shared" si="29"/>
        <v>4561937.4970019385</v>
      </c>
      <c r="P69" s="21">
        <f t="shared" si="29"/>
        <v>4492359.7181343529</v>
      </c>
      <c r="Q69" s="21">
        <f t="shared" si="29"/>
        <v>4418312.9236847227</v>
      </c>
      <c r="R69" s="21">
        <f t="shared" si="29"/>
        <v>4340154.6348996088</v>
      </c>
      <c r="S69" s="21">
        <f t="shared" si="29"/>
        <v>4258213.771325849</v>
      </c>
      <c r="T69" s="21">
        <f t="shared" si="29"/>
        <v>4172792.9389465377</v>
      </c>
      <c r="U69" s="21">
        <f t="shared" si="29"/>
        <v>4084170.5352661153</v>
      </c>
      <c r="V69" s="21">
        <f t="shared" si="29"/>
        <v>3992602.6859886749</v>
      </c>
      <c r="W69" s="21">
        <f t="shared" si="29"/>
        <v>3898325.0267619747</v>
      </c>
      <c r="X69" s="21">
        <f t="shared" si="29"/>
        <v>3801554.3423819579</v>
      </c>
      <c r="Y69" s="21">
        <f t="shared" si="29"/>
        <v>3702490.0748608871</v>
      </c>
      <c r="Z69" s="21">
        <f t="shared" si="29"/>
        <v>3601315.7108500493</v>
      </c>
      <c r="AA69" s="21">
        <f t="shared" si="29"/>
        <v>3498200.0580686247</v>
      </c>
      <c r="AB69" s="21">
        <f t="shared" si="29"/>
        <v>3393298.4196182583</v>
      </c>
      <c r="AC69" s="21">
        <f t="shared" si="29"/>
        <v>3286753.6743524685</v>
      </c>
      <c r="AD69" s="21">
        <f t="shared" si="29"/>
        <v>3178697.2708164873</v>
      </c>
      <c r="AE69" s="21">
        <f t="shared" si="29"/>
        <v>3069250.1416719318</v>
      </c>
      <c r="AF69" s="21">
        <f t="shared" si="29"/>
        <v>2958523.544967487</v>
      </c>
      <c r="AG69" s="21">
        <f t="shared" si="29"/>
        <v>2846619.8381079435</v>
      </c>
      <c r="AH69" s="21">
        <f t="shared" si="29"/>
        <v>2733633.1899057087</v>
      </c>
      <c r="AI69" s="21">
        <f t="shared" si="29"/>
        <v>2619650.2356682001</v>
      </c>
      <c r="AJ69" s="21">
        <f t="shared" si="29"/>
        <v>2504750.6798782377</v>
      </c>
      <c r="AK69" s="21">
        <f t="shared" si="29"/>
        <v>2389007.8506600186</v>
      </c>
      <c r="AL69" s="21">
        <f t="shared" si="29"/>
        <v>2272489.2098878017</v>
      </c>
      <c r="AM69" s="21">
        <f t="shared" si="29"/>
        <v>-94392.991774735157</v>
      </c>
      <c r="AN69" s="21">
        <f t="shared" si="29"/>
        <v>-86841.552432756391</v>
      </c>
      <c r="AO69" s="21">
        <f t="shared" si="29"/>
        <v>-79894.228238135853</v>
      </c>
      <c r="AP69" s="21">
        <f t="shared" si="29"/>
        <v>-73502.689979084971</v>
      </c>
      <c r="AQ69" s="21">
        <f t="shared" si="29"/>
        <v>-67622.47478075813</v>
      </c>
    </row>
    <row r="70" spans="2:43" x14ac:dyDescent="0.3">
      <c r="B70" s="10" t="s">
        <v>41</v>
      </c>
      <c r="C70" s="55"/>
      <c r="D70" s="21">
        <f t="shared" ref="D70:AQ70" si="30">D35</f>
        <v>1733017.7344156879</v>
      </c>
      <c r="E70" s="21">
        <f t="shared" si="30"/>
        <v>1733017.7344156879</v>
      </c>
      <c r="F70" s="21">
        <f t="shared" si="30"/>
        <v>1633988.1495919339</v>
      </c>
      <c r="G70" s="21">
        <f t="shared" si="30"/>
        <v>1584473.3571800573</v>
      </c>
      <c r="H70" s="21">
        <f t="shared" si="30"/>
        <v>1534958.5647681807</v>
      </c>
      <c r="I70" s="21">
        <f t="shared" si="30"/>
        <v>1485443.7723563039</v>
      </c>
      <c r="J70" s="21">
        <f t="shared" si="30"/>
        <v>1435928.979944427</v>
      </c>
      <c r="K70" s="21">
        <f t="shared" si="30"/>
        <v>1386414.1875325502</v>
      </c>
      <c r="L70" s="21">
        <f t="shared" si="30"/>
        <v>1336899.3951206733</v>
      </c>
      <c r="M70" s="21">
        <f t="shared" si="30"/>
        <v>1287384.6027087967</v>
      </c>
      <c r="N70" s="21">
        <f t="shared" si="30"/>
        <v>1237869.8102969197</v>
      </c>
      <c r="O70" s="21">
        <f t="shared" si="30"/>
        <v>1188355.0178850433</v>
      </c>
      <c r="P70" s="21">
        <f t="shared" si="30"/>
        <v>1138840.2254731662</v>
      </c>
      <c r="Q70" s="21">
        <f t="shared" si="30"/>
        <v>1089325.4330612896</v>
      </c>
      <c r="R70" s="21">
        <f t="shared" si="30"/>
        <v>1039810.6406494128</v>
      </c>
      <c r="S70" s="21">
        <f t="shared" si="30"/>
        <v>990295.8482375358</v>
      </c>
      <c r="T70" s="21">
        <f t="shared" si="30"/>
        <v>940781.05582565907</v>
      </c>
      <c r="U70" s="21">
        <f t="shared" si="30"/>
        <v>891266.26341378223</v>
      </c>
      <c r="V70" s="21">
        <f t="shared" si="30"/>
        <v>841751.47100190551</v>
      </c>
      <c r="W70" s="21">
        <f t="shared" si="30"/>
        <v>792236.6785900289</v>
      </c>
      <c r="X70" s="21">
        <f t="shared" si="30"/>
        <v>742721.88617815205</v>
      </c>
      <c r="Y70" s="21">
        <f t="shared" si="30"/>
        <v>693207.09376627521</v>
      </c>
      <c r="Z70" s="21">
        <f t="shared" si="30"/>
        <v>643692.3013543986</v>
      </c>
      <c r="AA70" s="21">
        <f t="shared" si="30"/>
        <v>594177.50894252188</v>
      </c>
      <c r="AB70" s="21">
        <f t="shared" si="30"/>
        <v>544662.71653064503</v>
      </c>
      <c r="AC70" s="21">
        <f t="shared" si="30"/>
        <v>495147.92411876819</v>
      </c>
      <c r="AD70" s="21">
        <f t="shared" si="30"/>
        <v>445633.13170689129</v>
      </c>
      <c r="AE70" s="21">
        <f t="shared" si="30"/>
        <v>396118.3392950148</v>
      </c>
      <c r="AF70" s="21">
        <f t="shared" si="30"/>
        <v>346603.54688313795</v>
      </c>
      <c r="AG70" s="21">
        <f t="shared" si="30"/>
        <v>297088.75447126111</v>
      </c>
      <c r="AH70" s="21">
        <f t="shared" si="30"/>
        <v>247573.96205938433</v>
      </c>
      <c r="AI70" s="21">
        <f t="shared" si="30"/>
        <v>198059.16964750752</v>
      </c>
      <c r="AJ70" s="21">
        <f t="shared" si="30"/>
        <v>148544.37723563067</v>
      </c>
      <c r="AK70" s="21">
        <f t="shared" si="30"/>
        <v>99029.584823753874</v>
      </c>
      <c r="AL70" s="21">
        <f t="shared" si="30"/>
        <v>49514.792411876821</v>
      </c>
      <c r="AM70" s="21">
        <f t="shared" si="30"/>
        <v>0</v>
      </c>
      <c r="AN70" s="21">
        <f t="shared" si="30"/>
        <v>0</v>
      </c>
      <c r="AO70" s="21">
        <f t="shared" si="30"/>
        <v>0</v>
      </c>
      <c r="AP70" s="21">
        <f t="shared" si="30"/>
        <v>0</v>
      </c>
      <c r="AQ70" s="21">
        <f t="shared" si="30"/>
        <v>0</v>
      </c>
    </row>
    <row r="71" spans="2:43" x14ac:dyDescent="0.3">
      <c r="B71" s="10" t="s">
        <v>57</v>
      </c>
      <c r="C71" s="55"/>
      <c r="D71" s="21">
        <f t="shared" ref="D71:AQ71" si="31">D53</f>
        <v>1597251.3681250578</v>
      </c>
      <c r="E71" s="21">
        <f t="shared" si="31"/>
        <v>1597251.3681250578</v>
      </c>
      <c r="F71" s="21">
        <f t="shared" si="31"/>
        <v>1597251.3681250578</v>
      </c>
      <c r="G71" s="21">
        <f t="shared" si="31"/>
        <v>1597251.3681250578</v>
      </c>
      <c r="H71" s="21">
        <f t="shared" si="31"/>
        <v>1597251.3681250578</v>
      </c>
      <c r="I71" s="21">
        <f t="shared" si="31"/>
        <v>1597251.3681250578</v>
      </c>
      <c r="J71" s="21">
        <f t="shared" si="31"/>
        <v>1597251.3681250578</v>
      </c>
      <c r="K71" s="21">
        <f t="shared" si="31"/>
        <v>1597251.3681250578</v>
      </c>
      <c r="L71" s="21">
        <f t="shared" si="31"/>
        <v>1597251.3681250578</v>
      </c>
      <c r="M71" s="21">
        <f t="shared" si="31"/>
        <v>1597251.3681250578</v>
      </c>
      <c r="N71" s="21">
        <f t="shared" si="31"/>
        <v>1597251.3681250578</v>
      </c>
      <c r="O71" s="21">
        <f t="shared" si="31"/>
        <v>1597251.3681250578</v>
      </c>
      <c r="P71" s="21">
        <f t="shared" si="31"/>
        <v>1597251.3681250578</v>
      </c>
      <c r="Q71" s="21">
        <f t="shared" si="31"/>
        <v>1597251.3681250578</v>
      </c>
      <c r="R71" s="21">
        <f t="shared" si="31"/>
        <v>1597251.3681250578</v>
      </c>
      <c r="S71" s="21">
        <f t="shared" si="31"/>
        <v>1597251.3681250578</v>
      </c>
      <c r="T71" s="21">
        <f t="shared" si="31"/>
        <v>1597251.3681250578</v>
      </c>
      <c r="U71" s="21">
        <f t="shared" si="31"/>
        <v>1597251.3681250578</v>
      </c>
      <c r="V71" s="21">
        <f t="shared" si="31"/>
        <v>1597251.3681250578</v>
      </c>
      <c r="W71" s="21">
        <f t="shared" si="31"/>
        <v>1597251.3681250578</v>
      </c>
      <c r="X71" s="21">
        <f t="shared" si="31"/>
        <v>1597251.3681250578</v>
      </c>
      <c r="Y71" s="21">
        <f t="shared" si="31"/>
        <v>1597251.3681250578</v>
      </c>
      <c r="Z71" s="21">
        <f t="shared" si="31"/>
        <v>1597251.3681250578</v>
      </c>
      <c r="AA71" s="21">
        <f t="shared" si="31"/>
        <v>1597251.3681250578</v>
      </c>
      <c r="AB71" s="21">
        <f t="shared" si="31"/>
        <v>1597251.3681250578</v>
      </c>
      <c r="AC71" s="21">
        <f t="shared" si="31"/>
        <v>1597251.3681250578</v>
      </c>
      <c r="AD71" s="21">
        <f t="shared" si="31"/>
        <v>1597251.3681250578</v>
      </c>
      <c r="AE71" s="21">
        <f t="shared" si="31"/>
        <v>1597251.3681250578</v>
      </c>
      <c r="AF71" s="21">
        <f t="shared" si="31"/>
        <v>1597251.3681250578</v>
      </c>
      <c r="AG71" s="21">
        <f t="shared" si="31"/>
        <v>1597251.3681250578</v>
      </c>
      <c r="AH71" s="21">
        <f t="shared" si="31"/>
        <v>1597251.3681250578</v>
      </c>
      <c r="AI71" s="21">
        <f t="shared" si="31"/>
        <v>1597251.3681250578</v>
      </c>
      <c r="AJ71" s="21">
        <f t="shared" si="31"/>
        <v>1597251.3681250578</v>
      </c>
      <c r="AK71" s="21">
        <f t="shared" si="31"/>
        <v>1597251.3681250578</v>
      </c>
      <c r="AL71" s="21">
        <f t="shared" si="31"/>
        <v>1597251.3681250578</v>
      </c>
      <c r="AM71" s="21">
        <f t="shared" si="31"/>
        <v>0</v>
      </c>
      <c r="AN71" s="21">
        <f t="shared" si="31"/>
        <v>0</v>
      </c>
      <c r="AO71" s="21">
        <f t="shared" si="31"/>
        <v>0</v>
      </c>
      <c r="AP71" s="21">
        <f t="shared" si="31"/>
        <v>0</v>
      </c>
      <c r="AQ71" s="21">
        <f t="shared" si="31"/>
        <v>0</v>
      </c>
    </row>
    <row r="72" spans="2:43" x14ac:dyDescent="0.3">
      <c r="B72" s="10" t="s">
        <v>65</v>
      </c>
      <c r="C72" s="55"/>
      <c r="D72" s="21">
        <f t="shared" ref="D72:AQ72" si="32">D69-D70-D71</f>
        <v>569723.81546150893</v>
      </c>
      <c r="E72" s="21">
        <f t="shared" si="32"/>
        <v>1702287.5179528873</v>
      </c>
      <c r="F72" s="21">
        <f t="shared" si="32"/>
        <v>1679036.9371925397</v>
      </c>
      <c r="G72" s="21">
        <f t="shared" si="32"/>
        <v>1721423.9751273114</v>
      </c>
      <c r="H72" s="21">
        <f t="shared" si="32"/>
        <v>1754345.9955287972</v>
      </c>
      <c r="I72" s="21">
        <f t="shared" si="32"/>
        <v>1778560.1997996583</v>
      </c>
      <c r="J72" s="21">
        <f t="shared" si="32"/>
        <v>1794763.2132303487</v>
      </c>
      <c r="K72" s="21">
        <f t="shared" si="32"/>
        <v>1803595.9310880792</v>
      </c>
      <c r="L72" s="21">
        <f t="shared" si="32"/>
        <v>1805647.9770186883</v>
      </c>
      <c r="M72" s="21">
        <f t="shared" si="32"/>
        <v>1801461.8047763444</v>
      </c>
      <c r="N72" s="21">
        <f t="shared" si="32"/>
        <v>1791536.4718148834</v>
      </c>
      <c r="O72" s="21">
        <f t="shared" si="32"/>
        <v>1776331.1109918375</v>
      </c>
      <c r="P72" s="21">
        <f t="shared" si="32"/>
        <v>1756268.1245361287</v>
      </c>
      <c r="Q72" s="21">
        <f t="shared" si="32"/>
        <v>1731736.1224983754</v>
      </c>
      <c r="R72" s="21">
        <f t="shared" si="32"/>
        <v>1703092.6261251383</v>
      </c>
      <c r="S72" s="21">
        <f t="shared" si="32"/>
        <v>1670666.5549632553</v>
      </c>
      <c r="T72" s="21">
        <f t="shared" si="32"/>
        <v>1634760.5149958208</v>
      </c>
      <c r="U72" s="21">
        <f t="shared" si="32"/>
        <v>1595652.9037272753</v>
      </c>
      <c r="V72" s="21">
        <f t="shared" si="32"/>
        <v>1553599.8468617117</v>
      </c>
      <c r="W72" s="21">
        <f t="shared" si="32"/>
        <v>1508836.9800468879</v>
      </c>
      <c r="X72" s="21">
        <f t="shared" si="32"/>
        <v>1461581.088078748</v>
      </c>
      <c r="Y72" s="21">
        <f t="shared" si="32"/>
        <v>1412031.612969554</v>
      </c>
      <c r="Z72" s="21">
        <f t="shared" si="32"/>
        <v>1360372.041370593</v>
      </c>
      <c r="AA72" s="21">
        <f t="shared" si="32"/>
        <v>1306771.1810010448</v>
      </c>
      <c r="AB72" s="21">
        <f t="shared" si="32"/>
        <v>1251384.3349625552</v>
      </c>
      <c r="AC72" s="21">
        <f t="shared" si="32"/>
        <v>1194354.3821086427</v>
      </c>
      <c r="AD72" s="21">
        <f t="shared" si="32"/>
        <v>1135812.7709845384</v>
      </c>
      <c r="AE72" s="21">
        <f t="shared" si="32"/>
        <v>1075880.4342518593</v>
      </c>
      <c r="AF72" s="21">
        <f t="shared" si="32"/>
        <v>1014668.6299592913</v>
      </c>
      <c r="AG72" s="21">
        <f t="shared" si="32"/>
        <v>952279.7155116247</v>
      </c>
      <c r="AH72" s="21">
        <f t="shared" si="32"/>
        <v>888807.85972126666</v>
      </c>
      <c r="AI72" s="21">
        <f t="shared" si="32"/>
        <v>824339.69789563492</v>
      </c>
      <c r="AJ72" s="21">
        <f t="shared" si="32"/>
        <v>758954.93451754935</v>
      </c>
      <c r="AK72" s="21">
        <f t="shared" si="32"/>
        <v>692726.89771120716</v>
      </c>
      <c r="AL72" s="21">
        <f t="shared" si="32"/>
        <v>625723.04935086705</v>
      </c>
      <c r="AM72" s="21">
        <f t="shared" si="32"/>
        <v>-94392.991774735157</v>
      </c>
      <c r="AN72" s="21">
        <f t="shared" si="32"/>
        <v>-86841.552432756391</v>
      </c>
      <c r="AO72" s="21">
        <f t="shared" si="32"/>
        <v>-79894.228238135853</v>
      </c>
      <c r="AP72" s="21">
        <f t="shared" si="32"/>
        <v>-73502.689979084971</v>
      </c>
      <c r="AQ72" s="21">
        <f t="shared" si="32"/>
        <v>-67622.47478075813</v>
      </c>
    </row>
    <row r="73" spans="2:43" x14ac:dyDescent="0.3">
      <c r="B73" s="10" t="s">
        <v>47</v>
      </c>
      <c r="C73" s="55"/>
      <c r="D73" s="21">
        <f t="shared" ref="D73:AQ73" si="33">(D72+D71-D63)*$H$7</f>
        <v>-1317029.3631362158</v>
      </c>
      <c r="E73" s="21">
        <f t="shared" si="33"/>
        <v>-184465.66064483731</v>
      </c>
      <c r="F73" s="21">
        <f t="shared" si="33"/>
        <v>-99901.774056742928</v>
      </c>
      <c r="G73" s="21">
        <f t="shared" si="33"/>
        <v>-3607.5024477512152</v>
      </c>
      <c r="H73" s="21">
        <f t="shared" si="33"/>
        <v>83221.751627954582</v>
      </c>
      <c r="I73" s="21">
        <f t="shared" si="33"/>
        <v>161343.18957303738</v>
      </c>
      <c r="J73" s="21">
        <f t="shared" si="33"/>
        <v>231453.43667794814</v>
      </c>
      <c r="K73" s="21">
        <f t="shared" si="33"/>
        <v>294193.38820989948</v>
      </c>
      <c r="L73" s="21">
        <f t="shared" si="33"/>
        <v>350152.66781472904</v>
      </c>
      <c r="M73" s="21">
        <f t="shared" si="33"/>
        <v>399873.72924660577</v>
      </c>
      <c r="N73" s="21">
        <f t="shared" si="33"/>
        <v>443855.62995936611</v>
      </c>
      <c r="O73" s="21">
        <f t="shared" si="33"/>
        <v>482557.50281053997</v>
      </c>
      <c r="P73" s="21">
        <f t="shared" si="33"/>
        <v>516401.75002905325</v>
      </c>
      <c r="Q73" s="21">
        <f t="shared" si="33"/>
        <v>545776.98166552</v>
      </c>
      <c r="R73" s="21">
        <f t="shared" si="33"/>
        <v>571040.71896650328</v>
      </c>
      <c r="S73" s="21">
        <f t="shared" si="33"/>
        <v>592521.88147884142</v>
      </c>
      <c r="T73" s="21">
        <f t="shared" si="33"/>
        <v>610523.07518562709</v>
      </c>
      <c r="U73" s="21">
        <f t="shared" si="33"/>
        <v>625322.69759130303</v>
      </c>
      <c r="V73" s="21">
        <f t="shared" si="33"/>
        <v>637176.87439995946</v>
      </c>
      <c r="W73" s="21">
        <f t="shared" si="33"/>
        <v>646321.24125935696</v>
      </c>
      <c r="X73" s="21">
        <f t="shared" si="33"/>
        <v>652972.58296543697</v>
      </c>
      <c r="Y73" s="21">
        <f t="shared" si="33"/>
        <v>657330.34153046424</v>
      </c>
      <c r="Z73" s="21">
        <f t="shared" si="33"/>
        <v>659578.00360572326</v>
      </c>
      <c r="AA73" s="21">
        <f t="shared" si="33"/>
        <v>659884.37691039557</v>
      </c>
      <c r="AB73" s="21">
        <f t="shared" si="33"/>
        <v>658404.76454612752</v>
      </c>
      <c r="AC73" s="21">
        <f t="shared" si="33"/>
        <v>655282.04536643531</v>
      </c>
      <c r="AD73" s="21">
        <f t="shared" si="33"/>
        <v>650647.66791655205</v>
      </c>
      <c r="AE73" s="21">
        <f t="shared" si="33"/>
        <v>644622.56485809362</v>
      </c>
      <c r="AF73" s="21">
        <f t="shared" si="33"/>
        <v>637317.99423974601</v>
      </c>
      <c r="AG73" s="21">
        <f t="shared" si="33"/>
        <v>628836.31346629979</v>
      </c>
      <c r="AH73" s="21">
        <f t="shared" si="33"/>
        <v>619271.69135016296</v>
      </c>
      <c r="AI73" s="21">
        <f t="shared" si="33"/>
        <v>608710.76319875149</v>
      </c>
      <c r="AJ73" s="21">
        <f t="shared" si="33"/>
        <v>597233.23349488666</v>
      </c>
      <c r="AK73" s="21">
        <f t="shared" si="33"/>
        <v>584912.43036276498</v>
      </c>
      <c r="AL73" s="21">
        <f t="shared" si="33"/>
        <v>571815.81567664654</v>
      </c>
      <c r="AM73" s="21">
        <f t="shared" si="33"/>
        <v>-94392.991774735143</v>
      </c>
      <c r="AN73" s="21">
        <f t="shared" si="33"/>
        <v>-86841.552432756391</v>
      </c>
      <c r="AO73" s="21">
        <f t="shared" si="33"/>
        <v>-79894.228238135853</v>
      </c>
      <c r="AP73" s="21">
        <f t="shared" si="33"/>
        <v>-73502.689979084971</v>
      </c>
      <c r="AQ73" s="21">
        <f t="shared" si="33"/>
        <v>-67622.47478075813</v>
      </c>
    </row>
    <row r="74" spans="2:43" x14ac:dyDescent="0.3">
      <c r="B74" s="10" t="s">
        <v>66</v>
      </c>
      <c r="C74" s="55"/>
      <c r="D74" s="21">
        <f>D72-D73</f>
        <v>1886753.1785977248</v>
      </c>
      <c r="E74" s="21">
        <f t="shared" ref="E74:AQ74" si="34">E72-E73</f>
        <v>1886753.1785977245</v>
      </c>
      <c r="F74" s="21">
        <f t="shared" si="34"/>
        <v>1778938.7112492826</v>
      </c>
      <c r="G74" s="21">
        <f t="shared" si="34"/>
        <v>1725031.4775750625</v>
      </c>
      <c r="H74" s="21">
        <f t="shared" si="34"/>
        <v>1671124.2439008425</v>
      </c>
      <c r="I74" s="21">
        <f t="shared" si="34"/>
        <v>1617217.0102266208</v>
      </c>
      <c r="J74" s="21">
        <f t="shared" si="34"/>
        <v>1563309.7765524006</v>
      </c>
      <c r="K74" s="21">
        <f t="shared" si="34"/>
        <v>1509402.5428781798</v>
      </c>
      <c r="L74" s="21">
        <f t="shared" si="34"/>
        <v>1455495.3092039593</v>
      </c>
      <c r="M74" s="21">
        <f t="shared" si="34"/>
        <v>1401588.0755297388</v>
      </c>
      <c r="N74" s="21">
        <f t="shared" si="34"/>
        <v>1347680.8418555174</v>
      </c>
      <c r="O74" s="21">
        <f t="shared" si="34"/>
        <v>1293773.6081812975</v>
      </c>
      <c r="P74" s="21">
        <f t="shared" si="34"/>
        <v>1239866.3745070754</v>
      </c>
      <c r="Q74" s="21">
        <f t="shared" si="34"/>
        <v>1185959.1408328554</v>
      </c>
      <c r="R74" s="21">
        <f t="shared" si="34"/>
        <v>1132051.9071586351</v>
      </c>
      <c r="S74" s="21">
        <f t="shared" si="34"/>
        <v>1078144.6734844139</v>
      </c>
      <c r="T74" s="21">
        <f t="shared" si="34"/>
        <v>1024237.4398101937</v>
      </c>
      <c r="U74" s="21">
        <f t="shared" si="34"/>
        <v>970330.20613597229</v>
      </c>
      <c r="V74" s="21">
        <f t="shared" si="34"/>
        <v>916422.97246175224</v>
      </c>
      <c r="W74" s="21">
        <f t="shared" si="34"/>
        <v>862515.73878753092</v>
      </c>
      <c r="X74" s="21">
        <f t="shared" si="34"/>
        <v>808608.505113311</v>
      </c>
      <c r="Y74" s="21">
        <f t="shared" si="34"/>
        <v>754701.27143908979</v>
      </c>
      <c r="Z74" s="21">
        <f t="shared" si="34"/>
        <v>700794.03776486975</v>
      </c>
      <c r="AA74" s="21">
        <f t="shared" si="34"/>
        <v>646886.80409064924</v>
      </c>
      <c r="AB74" s="21">
        <f t="shared" si="34"/>
        <v>592979.57041642768</v>
      </c>
      <c r="AC74" s="21">
        <f t="shared" si="34"/>
        <v>539072.33674220741</v>
      </c>
      <c r="AD74" s="21">
        <f t="shared" si="34"/>
        <v>485165.10306798632</v>
      </c>
      <c r="AE74" s="21">
        <f t="shared" si="34"/>
        <v>431257.86939376569</v>
      </c>
      <c r="AF74" s="21">
        <f t="shared" si="34"/>
        <v>377350.6357195453</v>
      </c>
      <c r="AG74" s="21">
        <f t="shared" si="34"/>
        <v>323443.40204532491</v>
      </c>
      <c r="AH74" s="21">
        <f t="shared" si="34"/>
        <v>269536.1683711037</v>
      </c>
      <c r="AI74" s="21">
        <f t="shared" si="34"/>
        <v>215628.93469688343</v>
      </c>
      <c r="AJ74" s="21">
        <f t="shared" si="34"/>
        <v>161721.70102266269</v>
      </c>
      <c r="AK74" s="21">
        <f t="shared" si="34"/>
        <v>107814.46734844218</v>
      </c>
      <c r="AL74" s="21">
        <f t="shared" si="34"/>
        <v>53907.233674220508</v>
      </c>
      <c r="AM74" s="21">
        <f t="shared" si="34"/>
        <v>0</v>
      </c>
      <c r="AN74" s="21">
        <f t="shared" si="34"/>
        <v>0</v>
      </c>
      <c r="AO74" s="21">
        <f t="shared" si="34"/>
        <v>0</v>
      </c>
      <c r="AP74" s="21">
        <f t="shared" si="34"/>
        <v>0</v>
      </c>
      <c r="AQ74" s="21">
        <f t="shared" si="34"/>
        <v>0</v>
      </c>
    </row>
    <row r="75" spans="2:43" x14ac:dyDescent="0.3">
      <c r="B75" s="10"/>
      <c r="C75" s="55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x14ac:dyDescent="0.3">
      <c r="B76" s="57" t="s">
        <v>67</v>
      </c>
      <c r="C76" s="55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</row>
    <row r="77" spans="2:43" x14ac:dyDescent="0.3">
      <c r="B77" s="10" t="s">
        <v>68</v>
      </c>
      <c r="C77" s="55"/>
      <c r="D77" s="21">
        <f t="shared" ref="D77:AQ77" si="35">D74</f>
        <v>1886753.1785977248</v>
      </c>
      <c r="E77" s="21">
        <f t="shared" si="35"/>
        <v>1886753.1785977245</v>
      </c>
      <c r="F77" s="21">
        <f t="shared" si="35"/>
        <v>1778938.7112492826</v>
      </c>
      <c r="G77" s="21">
        <f t="shared" si="35"/>
        <v>1725031.4775750625</v>
      </c>
      <c r="H77" s="21">
        <f t="shared" si="35"/>
        <v>1671124.2439008425</v>
      </c>
      <c r="I77" s="21">
        <f t="shared" si="35"/>
        <v>1617217.0102266208</v>
      </c>
      <c r="J77" s="21">
        <f t="shared" si="35"/>
        <v>1563309.7765524006</v>
      </c>
      <c r="K77" s="21">
        <f t="shared" si="35"/>
        <v>1509402.5428781798</v>
      </c>
      <c r="L77" s="21">
        <f t="shared" si="35"/>
        <v>1455495.3092039593</v>
      </c>
      <c r="M77" s="21">
        <f t="shared" si="35"/>
        <v>1401588.0755297388</v>
      </c>
      <c r="N77" s="21">
        <f t="shared" si="35"/>
        <v>1347680.8418555174</v>
      </c>
      <c r="O77" s="21">
        <f t="shared" si="35"/>
        <v>1293773.6081812975</v>
      </c>
      <c r="P77" s="21">
        <f t="shared" si="35"/>
        <v>1239866.3745070754</v>
      </c>
      <c r="Q77" s="21">
        <f t="shared" si="35"/>
        <v>1185959.1408328554</v>
      </c>
      <c r="R77" s="21">
        <f t="shared" si="35"/>
        <v>1132051.9071586351</v>
      </c>
      <c r="S77" s="21">
        <f t="shared" si="35"/>
        <v>1078144.6734844139</v>
      </c>
      <c r="T77" s="21">
        <f t="shared" si="35"/>
        <v>1024237.4398101937</v>
      </c>
      <c r="U77" s="21">
        <f t="shared" si="35"/>
        <v>970330.20613597229</v>
      </c>
      <c r="V77" s="21">
        <f t="shared" si="35"/>
        <v>916422.97246175224</v>
      </c>
      <c r="W77" s="21">
        <f t="shared" si="35"/>
        <v>862515.73878753092</v>
      </c>
      <c r="X77" s="21">
        <f t="shared" si="35"/>
        <v>808608.505113311</v>
      </c>
      <c r="Y77" s="21">
        <f t="shared" si="35"/>
        <v>754701.27143908979</v>
      </c>
      <c r="Z77" s="21">
        <f t="shared" si="35"/>
        <v>700794.03776486975</v>
      </c>
      <c r="AA77" s="21">
        <f t="shared" si="35"/>
        <v>646886.80409064924</v>
      </c>
      <c r="AB77" s="21">
        <f t="shared" si="35"/>
        <v>592979.57041642768</v>
      </c>
      <c r="AC77" s="21">
        <f t="shared" si="35"/>
        <v>539072.33674220741</v>
      </c>
      <c r="AD77" s="21">
        <f t="shared" si="35"/>
        <v>485165.10306798632</v>
      </c>
      <c r="AE77" s="21">
        <f t="shared" si="35"/>
        <v>431257.86939376569</v>
      </c>
      <c r="AF77" s="21">
        <f t="shared" si="35"/>
        <v>377350.6357195453</v>
      </c>
      <c r="AG77" s="21">
        <f t="shared" si="35"/>
        <v>323443.40204532491</v>
      </c>
      <c r="AH77" s="21">
        <f t="shared" si="35"/>
        <v>269536.1683711037</v>
      </c>
      <c r="AI77" s="21">
        <f t="shared" si="35"/>
        <v>215628.93469688343</v>
      </c>
      <c r="AJ77" s="21">
        <f t="shared" si="35"/>
        <v>161721.70102266269</v>
      </c>
      <c r="AK77" s="21">
        <f t="shared" si="35"/>
        <v>107814.46734844218</v>
      </c>
      <c r="AL77" s="21">
        <f t="shared" si="35"/>
        <v>53907.233674220508</v>
      </c>
      <c r="AM77" s="21">
        <f t="shared" si="35"/>
        <v>0</v>
      </c>
      <c r="AN77" s="21">
        <f t="shared" si="35"/>
        <v>0</v>
      </c>
      <c r="AO77" s="21">
        <f t="shared" si="35"/>
        <v>0</v>
      </c>
      <c r="AP77" s="21">
        <f t="shared" si="35"/>
        <v>0</v>
      </c>
      <c r="AQ77" s="21">
        <f t="shared" si="35"/>
        <v>0</v>
      </c>
    </row>
    <row r="78" spans="2:43" x14ac:dyDescent="0.3">
      <c r="B78" s="10" t="s">
        <v>69</v>
      </c>
      <c r="C78" s="55"/>
      <c r="D78" s="21">
        <f t="shared" ref="D78:AQ78" si="36">D39</f>
        <v>20963924.206641383</v>
      </c>
      <c r="E78" s="21">
        <f t="shared" si="36"/>
        <v>20963924.206641383</v>
      </c>
      <c r="F78" s="21">
        <f t="shared" si="36"/>
        <v>19765985.680547591</v>
      </c>
      <c r="G78" s="21">
        <f t="shared" si="36"/>
        <v>19167016.417500693</v>
      </c>
      <c r="H78" s="21">
        <f t="shared" si="36"/>
        <v>18568047.154453799</v>
      </c>
      <c r="I78" s="21">
        <f t="shared" si="36"/>
        <v>17969077.891406901</v>
      </c>
      <c r="J78" s="21">
        <f t="shared" si="36"/>
        <v>17370108.628360003</v>
      </c>
      <c r="K78" s="21">
        <f t="shared" si="36"/>
        <v>16771139.365313109</v>
      </c>
      <c r="L78" s="21">
        <f t="shared" si="36"/>
        <v>16172170.102266211</v>
      </c>
      <c r="M78" s="21">
        <f t="shared" si="36"/>
        <v>15573200.839219313</v>
      </c>
      <c r="N78" s="21">
        <f t="shared" si="36"/>
        <v>14974231.576172417</v>
      </c>
      <c r="O78" s="21">
        <f t="shared" si="36"/>
        <v>14375262.313125523</v>
      </c>
      <c r="P78" s="21">
        <f t="shared" si="36"/>
        <v>13776293.050078623</v>
      </c>
      <c r="Q78" s="21">
        <f t="shared" si="36"/>
        <v>13177323.787031729</v>
      </c>
      <c r="R78" s="21">
        <f t="shared" si="36"/>
        <v>12578354.523984831</v>
      </c>
      <c r="S78" s="21">
        <f t="shared" si="36"/>
        <v>11979385.260937935</v>
      </c>
      <c r="T78" s="21">
        <f t="shared" si="36"/>
        <v>11380415.997891039</v>
      </c>
      <c r="U78" s="21">
        <f t="shared" si="36"/>
        <v>10781446.734844141</v>
      </c>
      <c r="V78" s="21">
        <f t="shared" si="36"/>
        <v>10182477.471797245</v>
      </c>
      <c r="W78" s="21">
        <f t="shared" si="36"/>
        <v>9583508.2087503485</v>
      </c>
      <c r="X78" s="21">
        <f t="shared" si="36"/>
        <v>8984538.9457034525</v>
      </c>
      <c r="Y78" s="21">
        <f t="shared" si="36"/>
        <v>8385569.6826565554</v>
      </c>
      <c r="Z78" s="21">
        <f t="shared" si="36"/>
        <v>7786600.4196096612</v>
      </c>
      <c r="AA78" s="21">
        <f t="shared" si="36"/>
        <v>7187631.1565627642</v>
      </c>
      <c r="AB78" s="21">
        <f t="shared" si="36"/>
        <v>6588661.8935158672</v>
      </c>
      <c r="AC78" s="21">
        <f t="shared" si="36"/>
        <v>5989692.6304689702</v>
      </c>
      <c r="AD78" s="21">
        <f t="shared" si="36"/>
        <v>5390723.3674220731</v>
      </c>
      <c r="AE78" s="21">
        <f t="shared" si="36"/>
        <v>4791754.1043751789</v>
      </c>
      <c r="AF78" s="21">
        <f t="shared" si="36"/>
        <v>4192784.8413282819</v>
      </c>
      <c r="AG78" s="21">
        <f t="shared" si="36"/>
        <v>3593815.5782813849</v>
      </c>
      <c r="AH78" s="21">
        <f t="shared" si="36"/>
        <v>2994846.3152344879</v>
      </c>
      <c r="AI78" s="21">
        <f t="shared" si="36"/>
        <v>2395877.0521875909</v>
      </c>
      <c r="AJ78" s="21">
        <f t="shared" si="36"/>
        <v>1796907.7891406938</v>
      </c>
      <c r="AK78" s="21">
        <f t="shared" si="36"/>
        <v>1197938.5260937968</v>
      </c>
      <c r="AL78" s="21">
        <f t="shared" si="36"/>
        <v>598969.26304689702</v>
      </c>
      <c r="AM78" s="21">
        <f t="shared" si="36"/>
        <v>0</v>
      </c>
      <c r="AN78" s="21">
        <f t="shared" si="36"/>
        <v>0</v>
      </c>
      <c r="AO78" s="21">
        <f t="shared" si="36"/>
        <v>0</v>
      </c>
      <c r="AP78" s="21">
        <f t="shared" si="36"/>
        <v>0</v>
      </c>
      <c r="AQ78" s="21">
        <f t="shared" si="36"/>
        <v>0</v>
      </c>
    </row>
    <row r="79" spans="2:43" x14ac:dyDescent="0.3">
      <c r="B79" s="10" t="s">
        <v>70</v>
      </c>
      <c r="C79" s="55"/>
      <c r="D79" s="32">
        <f t="shared" ref="D79:AQ79" si="37">IF(D26&lt;=$C$14,D77/D78,0)</f>
        <v>9.0000000000000011E-2</v>
      </c>
      <c r="E79" s="32">
        <f t="shared" si="37"/>
        <v>0.09</v>
      </c>
      <c r="F79" s="32">
        <f t="shared" si="37"/>
        <v>8.9999999999999969E-2</v>
      </c>
      <c r="G79" s="32">
        <f t="shared" si="37"/>
        <v>9.0000000000000011E-2</v>
      </c>
      <c r="H79" s="32">
        <f t="shared" si="37"/>
        <v>9.0000000000000024E-2</v>
      </c>
      <c r="I79" s="32">
        <f t="shared" si="37"/>
        <v>8.9999999999999983E-2</v>
      </c>
      <c r="J79" s="32">
        <f t="shared" si="37"/>
        <v>9.0000000000000011E-2</v>
      </c>
      <c r="K79" s="32">
        <f t="shared" si="37"/>
        <v>0.09</v>
      </c>
      <c r="L79" s="32">
        <f t="shared" si="37"/>
        <v>9.0000000000000024E-2</v>
      </c>
      <c r="M79" s="32">
        <f t="shared" si="37"/>
        <v>9.0000000000000038E-2</v>
      </c>
      <c r="N79" s="32">
        <f t="shared" si="37"/>
        <v>8.9999999999999983E-2</v>
      </c>
      <c r="O79" s="32">
        <f t="shared" si="37"/>
        <v>9.0000000000000038E-2</v>
      </c>
      <c r="P79" s="32">
        <f t="shared" si="37"/>
        <v>8.9999999999999955E-2</v>
      </c>
      <c r="Q79" s="32">
        <f t="shared" si="37"/>
        <v>8.9999999999999983E-2</v>
      </c>
      <c r="R79" s="32">
        <f t="shared" si="37"/>
        <v>9.0000000000000024E-2</v>
      </c>
      <c r="S79" s="32">
        <f t="shared" si="37"/>
        <v>8.9999999999999983E-2</v>
      </c>
      <c r="T79" s="32">
        <f t="shared" si="37"/>
        <v>9.0000000000000024E-2</v>
      </c>
      <c r="U79" s="32">
        <f t="shared" si="37"/>
        <v>8.9999999999999969E-2</v>
      </c>
      <c r="V79" s="32">
        <f t="shared" si="37"/>
        <v>9.0000000000000024E-2</v>
      </c>
      <c r="W79" s="32">
        <f t="shared" si="37"/>
        <v>8.9999999999999955E-2</v>
      </c>
      <c r="X79" s="32">
        <f t="shared" si="37"/>
        <v>9.0000000000000024E-2</v>
      </c>
      <c r="Y79" s="32">
        <f t="shared" si="37"/>
        <v>8.9999999999999983E-2</v>
      </c>
      <c r="Z79" s="32">
        <f t="shared" si="37"/>
        <v>9.0000000000000024E-2</v>
      </c>
      <c r="AA79" s="32">
        <f t="shared" si="37"/>
        <v>9.0000000000000066E-2</v>
      </c>
      <c r="AB79" s="32">
        <f t="shared" si="37"/>
        <v>8.9999999999999941E-2</v>
      </c>
      <c r="AC79" s="32">
        <f t="shared" si="37"/>
        <v>9.0000000000000011E-2</v>
      </c>
      <c r="AD79" s="32">
        <f t="shared" si="37"/>
        <v>8.9999999999999955E-2</v>
      </c>
      <c r="AE79" s="32">
        <f t="shared" si="37"/>
        <v>8.9999999999999913E-2</v>
      </c>
      <c r="AF79" s="32">
        <f t="shared" si="37"/>
        <v>8.9999999999999983E-2</v>
      </c>
      <c r="AG79" s="32">
        <f t="shared" si="37"/>
        <v>9.000000000000008E-2</v>
      </c>
      <c r="AH79" s="32">
        <f t="shared" si="37"/>
        <v>8.9999999999999927E-2</v>
      </c>
      <c r="AI79" s="32">
        <f t="shared" si="37"/>
        <v>9.0000000000000108E-2</v>
      </c>
      <c r="AJ79" s="32">
        <f t="shared" si="37"/>
        <v>9.0000000000000135E-2</v>
      </c>
      <c r="AK79" s="32">
        <f t="shared" si="37"/>
        <v>9.0000000000000385E-2</v>
      </c>
      <c r="AL79" s="32">
        <f t="shared" si="37"/>
        <v>8.9999999999999622E-2</v>
      </c>
      <c r="AM79" s="32">
        <f t="shared" si="37"/>
        <v>0</v>
      </c>
      <c r="AN79" s="32">
        <f t="shared" si="37"/>
        <v>0</v>
      </c>
      <c r="AO79" s="32">
        <f t="shared" si="37"/>
        <v>0</v>
      </c>
      <c r="AP79" s="32">
        <f t="shared" si="37"/>
        <v>0</v>
      </c>
      <c r="AQ79" s="32">
        <f t="shared" si="37"/>
        <v>0</v>
      </c>
    </row>
    <row r="80" spans="2:43" x14ac:dyDescent="0.3">
      <c r="B80" s="10"/>
      <c r="C80" s="55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</row>
    <row r="81" spans="2:46" x14ac:dyDescent="0.3">
      <c r="B81" s="57" t="s">
        <v>71</v>
      </c>
      <c r="C81" s="55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</row>
    <row r="82" spans="2:46" x14ac:dyDescent="0.3">
      <c r="B82" s="10" t="s">
        <v>72</v>
      </c>
      <c r="C82" s="49"/>
      <c r="D82" s="21">
        <f t="shared" ref="D82:AQ82" si="38">D29*($H$15*$H$16+$H$14*$H$17*(1+$H$7+$H$7^2/(1-$H$7)))+D61+D54</f>
        <v>6640066.3917717198</v>
      </c>
      <c r="E82" s="21">
        <f t="shared" si="38"/>
        <v>6640066.3917717198</v>
      </c>
      <c r="F82" s="21">
        <f t="shared" si="38"/>
        <v>6389185.4444853729</v>
      </c>
      <c r="G82" s="21">
        <f t="shared" si="38"/>
        <v>6263744.9708421985</v>
      </c>
      <c r="H82" s="21">
        <f t="shared" si="38"/>
        <v>6138304.4971990259</v>
      </c>
      <c r="I82" s="21">
        <f t="shared" si="38"/>
        <v>6012864.0235558515</v>
      </c>
      <c r="J82" s="21">
        <f t="shared" si="38"/>
        <v>5887423.549912679</v>
      </c>
      <c r="K82" s="21">
        <f t="shared" si="38"/>
        <v>5761983.0762695046</v>
      </c>
      <c r="L82" s="21">
        <f t="shared" si="38"/>
        <v>5636542.6026263312</v>
      </c>
      <c r="M82" s="21">
        <f t="shared" si="38"/>
        <v>5511102.1289831577</v>
      </c>
      <c r="N82" s="21">
        <f t="shared" si="38"/>
        <v>5385661.6553399833</v>
      </c>
      <c r="O82" s="21">
        <f t="shared" si="38"/>
        <v>5260221.1816968108</v>
      </c>
      <c r="P82" s="21">
        <f t="shared" si="38"/>
        <v>5134780.7080536364</v>
      </c>
      <c r="Q82" s="21">
        <f t="shared" si="38"/>
        <v>5009340.2344104638</v>
      </c>
      <c r="R82" s="21">
        <f t="shared" si="38"/>
        <v>4883899.7607672894</v>
      </c>
      <c r="S82" s="21">
        <f t="shared" si="38"/>
        <v>4758459.287124116</v>
      </c>
      <c r="T82" s="21">
        <f t="shared" si="38"/>
        <v>4633018.8134809425</v>
      </c>
      <c r="U82" s="21">
        <f t="shared" si="38"/>
        <v>4507578.339837769</v>
      </c>
      <c r="V82" s="21">
        <f t="shared" si="38"/>
        <v>4382137.8661945956</v>
      </c>
      <c r="W82" s="21">
        <f t="shared" si="38"/>
        <v>4256697.3925514221</v>
      </c>
      <c r="X82" s="21">
        <f t="shared" si="38"/>
        <v>4131256.9189082487</v>
      </c>
      <c r="Y82" s="21">
        <f t="shared" si="38"/>
        <v>4005816.4452650752</v>
      </c>
      <c r="Z82" s="21">
        <f t="shared" si="38"/>
        <v>3880375.9716219022</v>
      </c>
      <c r="AA82" s="21">
        <f t="shared" si="38"/>
        <v>3754935.4979787283</v>
      </c>
      <c r="AB82" s="21">
        <f t="shared" si="38"/>
        <v>3629495.0243355548</v>
      </c>
      <c r="AC82" s="21">
        <f t="shared" si="38"/>
        <v>3504054.5506923813</v>
      </c>
      <c r="AD82" s="21">
        <f t="shared" si="38"/>
        <v>3378614.0770492079</v>
      </c>
      <c r="AE82" s="21">
        <f t="shared" si="38"/>
        <v>3253173.6034060344</v>
      </c>
      <c r="AF82" s="21">
        <f t="shared" si="38"/>
        <v>3127733.1297628609</v>
      </c>
      <c r="AG82" s="21">
        <f t="shared" si="38"/>
        <v>3002292.6561196875</v>
      </c>
      <c r="AH82" s="21">
        <f t="shared" si="38"/>
        <v>2876852.1824765136</v>
      </c>
      <c r="AI82" s="21">
        <f t="shared" si="38"/>
        <v>2751411.7088333401</v>
      </c>
      <c r="AJ82" s="21">
        <f t="shared" si="38"/>
        <v>2625971.2351901662</v>
      </c>
      <c r="AK82" s="21">
        <f t="shared" si="38"/>
        <v>2500530.7615469927</v>
      </c>
      <c r="AL82" s="21">
        <f t="shared" si="38"/>
        <v>2375090.2879038183</v>
      </c>
      <c r="AM82" s="21">
        <f t="shared" si="38"/>
        <v>0</v>
      </c>
      <c r="AN82" s="21">
        <f t="shared" si="38"/>
        <v>0</v>
      </c>
      <c r="AO82" s="21">
        <f t="shared" si="38"/>
        <v>0</v>
      </c>
      <c r="AP82" s="21">
        <f t="shared" si="38"/>
        <v>0</v>
      </c>
      <c r="AQ82" s="21">
        <f t="shared" si="38"/>
        <v>0</v>
      </c>
    </row>
    <row r="83" spans="2:46" x14ac:dyDescent="0.3">
      <c r="B83" s="10" t="s">
        <v>60</v>
      </c>
      <c r="C83" s="55"/>
      <c r="D83" s="21">
        <f t="shared" ref="D83:AQ83" si="39">D64</f>
        <v>-2740073.473769465</v>
      </c>
      <c r="E83" s="21">
        <f t="shared" si="39"/>
        <v>-1607509.7712780864</v>
      </c>
      <c r="F83" s="21">
        <f t="shared" si="39"/>
        <v>-1478908.9895758398</v>
      </c>
      <c r="G83" s="21">
        <f t="shared" si="39"/>
        <v>-1360596.2704097722</v>
      </c>
      <c r="H83" s="21">
        <f t="shared" si="39"/>
        <v>-1251748.5687769905</v>
      </c>
      <c r="I83" s="21">
        <f t="shared" si="39"/>
        <v>-1151608.6832748314</v>
      </c>
      <c r="J83" s="21">
        <f t="shared" si="39"/>
        <v>-1059479.9886128446</v>
      </c>
      <c r="K83" s="21">
        <f t="shared" si="39"/>
        <v>-974721.58952381718</v>
      </c>
      <c r="L83" s="21">
        <f t="shared" si="39"/>
        <v>-896743.86236191168</v>
      </c>
      <c r="M83" s="21">
        <f t="shared" si="39"/>
        <v>-825004.35337295895</v>
      </c>
      <c r="N83" s="21">
        <f t="shared" si="39"/>
        <v>-759004.00510312221</v>
      </c>
      <c r="O83" s="21">
        <f t="shared" si="39"/>
        <v>-698283.68469487259</v>
      </c>
      <c r="P83" s="21">
        <f t="shared" si="39"/>
        <v>-642420.98991928285</v>
      </c>
      <c r="Q83" s="21">
        <f t="shared" si="39"/>
        <v>-591027.31072574027</v>
      </c>
      <c r="R83" s="21">
        <f t="shared" si="39"/>
        <v>-543745.12586768111</v>
      </c>
      <c r="S83" s="21">
        <f t="shared" si="39"/>
        <v>-500245.51579826663</v>
      </c>
      <c r="T83" s="21">
        <f t="shared" si="39"/>
        <v>-460225.87453440519</v>
      </c>
      <c r="U83" s="21">
        <f t="shared" si="39"/>
        <v>-423407.8045716529</v>
      </c>
      <c r="V83" s="21">
        <f t="shared" si="39"/>
        <v>-389535.18020592059</v>
      </c>
      <c r="W83" s="21">
        <f t="shared" si="39"/>
        <v>-358372.36578944692</v>
      </c>
      <c r="X83" s="21">
        <f t="shared" si="39"/>
        <v>-329702.57652629109</v>
      </c>
      <c r="Y83" s="21">
        <f t="shared" si="39"/>
        <v>-303326.37040418771</v>
      </c>
      <c r="Z83" s="21">
        <f t="shared" si="39"/>
        <v>-279060.26077185257</v>
      </c>
      <c r="AA83" s="21">
        <f t="shared" si="39"/>
        <v>-256735.43991010438</v>
      </c>
      <c r="AB83" s="21">
        <f t="shared" si="39"/>
        <v>-236196.60471729602</v>
      </c>
      <c r="AC83" s="21">
        <f t="shared" si="39"/>
        <v>-217300.87633991241</v>
      </c>
      <c r="AD83" s="21">
        <f t="shared" si="39"/>
        <v>-199916.80623271927</v>
      </c>
      <c r="AE83" s="21">
        <f t="shared" si="39"/>
        <v>-183923.4617341017</v>
      </c>
      <c r="AF83" s="21">
        <f t="shared" si="39"/>
        <v>-169209.58479537358</v>
      </c>
      <c r="AG83" s="21">
        <f t="shared" si="39"/>
        <v>-155672.8180117438</v>
      </c>
      <c r="AH83" s="21">
        <f t="shared" si="39"/>
        <v>-143218.99257080432</v>
      </c>
      <c r="AI83" s="21">
        <f t="shared" si="39"/>
        <v>-131761.47316513996</v>
      </c>
      <c r="AJ83" s="21">
        <f t="shared" si="39"/>
        <v>-121220.55531192871</v>
      </c>
      <c r="AK83" s="21">
        <f t="shared" si="39"/>
        <v>-111522.91088697436</v>
      </c>
      <c r="AL83" s="21">
        <f t="shared" si="39"/>
        <v>-102601.07801601646</v>
      </c>
      <c r="AM83" s="21">
        <f t="shared" si="39"/>
        <v>-94392.991774735157</v>
      </c>
      <c r="AN83" s="21">
        <f t="shared" si="39"/>
        <v>-86841.552432756391</v>
      </c>
      <c r="AO83" s="21">
        <f t="shared" si="39"/>
        <v>-79894.228238135853</v>
      </c>
      <c r="AP83" s="21">
        <f t="shared" si="39"/>
        <v>-73502.689979084971</v>
      </c>
      <c r="AQ83" s="21">
        <f t="shared" si="39"/>
        <v>-67622.47478075813</v>
      </c>
    </row>
    <row r="84" spans="2:46" x14ac:dyDescent="0.3">
      <c r="B84" s="10" t="s">
        <v>73</v>
      </c>
      <c r="C84" s="55"/>
      <c r="D84" s="21">
        <f t="shared" ref="D84:AQ84" si="40">SUM(D50)</f>
        <v>902026.79999999993</v>
      </c>
      <c r="E84" s="21">
        <f t="shared" si="40"/>
        <v>920067.33599999989</v>
      </c>
      <c r="F84" s="21">
        <f t="shared" si="40"/>
        <v>938468.68271999981</v>
      </c>
      <c r="G84" s="21">
        <f t="shared" si="40"/>
        <v>957238.05637439981</v>
      </c>
      <c r="H84" s="21">
        <f t="shared" si="40"/>
        <v>976382.81750188791</v>
      </c>
      <c r="I84" s="21">
        <f t="shared" si="40"/>
        <v>995910.47385192569</v>
      </c>
      <c r="J84" s="21">
        <f t="shared" si="40"/>
        <v>1015828.6833289639</v>
      </c>
      <c r="K84" s="21">
        <f t="shared" si="40"/>
        <v>1036145.2569955434</v>
      </c>
      <c r="L84" s="21">
        <f t="shared" si="40"/>
        <v>1056868.1621354541</v>
      </c>
      <c r="M84" s="21">
        <f t="shared" si="40"/>
        <v>1078005.5253781634</v>
      </c>
      <c r="N84" s="21">
        <f t="shared" si="40"/>
        <v>1099565.6358857264</v>
      </c>
      <c r="O84" s="21">
        <f t="shared" si="40"/>
        <v>1121556.9486034412</v>
      </c>
      <c r="P84" s="21">
        <f t="shared" si="40"/>
        <v>1143988.0875755099</v>
      </c>
      <c r="Q84" s="21">
        <f t="shared" si="40"/>
        <v>1166867.8493270201</v>
      </c>
      <c r="R84" s="21">
        <f t="shared" si="40"/>
        <v>1190205.2063135603</v>
      </c>
      <c r="S84" s="21">
        <f t="shared" si="40"/>
        <v>1214009.3104398316</v>
      </c>
      <c r="T84" s="21">
        <f t="shared" si="40"/>
        <v>1238289.4966486285</v>
      </c>
      <c r="U84" s="21">
        <f t="shared" si="40"/>
        <v>1263055.2865816008</v>
      </c>
      <c r="V84" s="21">
        <f t="shared" si="40"/>
        <v>1288316.3923132329</v>
      </c>
      <c r="W84" s="21">
        <f t="shared" si="40"/>
        <v>1314082.7201594976</v>
      </c>
      <c r="X84" s="21">
        <f t="shared" si="40"/>
        <v>1340364.3745626875</v>
      </c>
      <c r="Y84" s="21">
        <f t="shared" si="40"/>
        <v>1367171.6620539413</v>
      </c>
      <c r="Z84" s="21">
        <f t="shared" si="40"/>
        <v>1394515.0952950199</v>
      </c>
      <c r="AA84" s="21">
        <f t="shared" si="40"/>
        <v>1422405.3972009204</v>
      </c>
      <c r="AB84" s="21">
        <f t="shared" si="40"/>
        <v>1450853.5051449388</v>
      </c>
      <c r="AC84" s="21">
        <f t="shared" si="40"/>
        <v>1479870.5752478377</v>
      </c>
      <c r="AD84" s="21">
        <f t="shared" si="40"/>
        <v>1509467.9867527941</v>
      </c>
      <c r="AE84" s="21">
        <f t="shared" si="40"/>
        <v>1539657.3464878504</v>
      </c>
      <c r="AF84" s="21">
        <f t="shared" si="40"/>
        <v>1570450.4934176072</v>
      </c>
      <c r="AG84" s="21">
        <f t="shared" si="40"/>
        <v>1601859.5032859594</v>
      </c>
      <c r="AH84" s="21">
        <f t="shared" si="40"/>
        <v>1633896.6933516783</v>
      </c>
      <c r="AI84" s="21">
        <f t="shared" si="40"/>
        <v>1666574.6272187121</v>
      </c>
      <c r="AJ84" s="21">
        <f t="shared" si="40"/>
        <v>1699906.1197630865</v>
      </c>
      <c r="AK84" s="21">
        <f t="shared" si="40"/>
        <v>1733904.242158348</v>
      </c>
      <c r="AL84" s="21">
        <f t="shared" si="40"/>
        <v>1768582.3270015151</v>
      </c>
      <c r="AM84" s="21">
        <f t="shared" si="40"/>
        <v>0</v>
      </c>
      <c r="AN84" s="21">
        <f t="shared" si="40"/>
        <v>0</v>
      </c>
      <c r="AO84" s="21">
        <f t="shared" si="40"/>
        <v>0</v>
      </c>
      <c r="AP84" s="21">
        <f t="shared" si="40"/>
        <v>0</v>
      </c>
      <c r="AQ84" s="21">
        <f t="shared" si="40"/>
        <v>0</v>
      </c>
    </row>
    <row r="85" spans="2:46" x14ac:dyDescent="0.3">
      <c r="B85" s="10" t="s">
        <v>18</v>
      </c>
      <c r="C85" s="55"/>
      <c r="D85" s="21">
        <f t="shared" ref="D85:AQ85" si="41">SUM(D82:D84)</f>
        <v>4802019.7180022551</v>
      </c>
      <c r="E85" s="21">
        <f t="shared" si="41"/>
        <v>5952623.9564936338</v>
      </c>
      <c r="F85" s="21">
        <f t="shared" si="41"/>
        <v>5848745.1376295332</v>
      </c>
      <c r="G85" s="21">
        <f t="shared" si="41"/>
        <v>5860386.7568068262</v>
      </c>
      <c r="H85" s="21">
        <f t="shared" si="41"/>
        <v>5862938.7459239233</v>
      </c>
      <c r="I85" s="21">
        <f t="shared" si="41"/>
        <v>5857165.8141329456</v>
      </c>
      <c r="J85" s="21">
        <f t="shared" si="41"/>
        <v>5843772.2446287982</v>
      </c>
      <c r="K85" s="21">
        <f t="shared" si="41"/>
        <v>5823406.743741231</v>
      </c>
      <c r="L85" s="21">
        <f t="shared" si="41"/>
        <v>5796666.9023998734</v>
      </c>
      <c r="M85" s="21">
        <f t="shared" si="41"/>
        <v>5764103.3009883631</v>
      </c>
      <c r="N85" s="21">
        <f t="shared" si="41"/>
        <v>5726223.2861225875</v>
      </c>
      <c r="O85" s="21">
        <f t="shared" si="41"/>
        <v>5683494.4456053795</v>
      </c>
      <c r="P85" s="21">
        <f t="shared" si="41"/>
        <v>5636347.805709864</v>
      </c>
      <c r="Q85" s="21">
        <f t="shared" si="41"/>
        <v>5585180.773011744</v>
      </c>
      <c r="R85" s="21">
        <f t="shared" si="41"/>
        <v>5530359.8412131686</v>
      </c>
      <c r="S85" s="21">
        <f t="shared" si="41"/>
        <v>5472223.0817656806</v>
      </c>
      <c r="T85" s="21">
        <f t="shared" si="41"/>
        <v>5411082.4355951659</v>
      </c>
      <c r="U85" s="21">
        <f t="shared" si="41"/>
        <v>5347225.8218477173</v>
      </c>
      <c r="V85" s="21">
        <f t="shared" si="41"/>
        <v>5280919.0783019075</v>
      </c>
      <c r="W85" s="21">
        <f t="shared" si="41"/>
        <v>5212407.7469214723</v>
      </c>
      <c r="X85" s="21">
        <f t="shared" si="41"/>
        <v>5141918.7169446452</v>
      </c>
      <c r="Y85" s="21">
        <f t="shared" si="41"/>
        <v>5069661.7369148284</v>
      </c>
      <c r="Z85" s="21">
        <f t="shared" si="41"/>
        <v>4995830.8061450701</v>
      </c>
      <c r="AA85" s="21">
        <f t="shared" si="41"/>
        <v>4920605.4552695444</v>
      </c>
      <c r="AB85" s="21">
        <f t="shared" si="41"/>
        <v>4844151.9247631971</v>
      </c>
      <c r="AC85" s="21">
        <f t="shared" si="41"/>
        <v>4766624.2496003062</v>
      </c>
      <c r="AD85" s="21">
        <f t="shared" si="41"/>
        <v>4688165.2575692832</v>
      </c>
      <c r="AE85" s="21">
        <f t="shared" si="41"/>
        <v>4608907.4881597832</v>
      </c>
      <c r="AF85" s="21">
        <f t="shared" si="41"/>
        <v>4528974.0383850951</v>
      </c>
      <c r="AG85" s="21">
        <f t="shared" si="41"/>
        <v>4448479.3413939029</v>
      </c>
      <c r="AH85" s="21">
        <f t="shared" si="41"/>
        <v>4367529.8832573872</v>
      </c>
      <c r="AI85" s="21">
        <f t="shared" si="41"/>
        <v>4286224.8628869122</v>
      </c>
      <c r="AJ85" s="21">
        <f t="shared" si="41"/>
        <v>4204656.7996413242</v>
      </c>
      <c r="AK85" s="21">
        <f t="shared" si="41"/>
        <v>4122912.0928183664</v>
      </c>
      <c r="AL85" s="21">
        <f t="shared" si="41"/>
        <v>4041071.5368893165</v>
      </c>
      <c r="AM85" s="21">
        <f t="shared" si="41"/>
        <v>-94392.991774735157</v>
      </c>
      <c r="AN85" s="21">
        <f t="shared" si="41"/>
        <v>-86841.552432756391</v>
      </c>
      <c r="AO85" s="21">
        <f t="shared" si="41"/>
        <v>-79894.228238135853</v>
      </c>
      <c r="AP85" s="21">
        <f t="shared" si="41"/>
        <v>-73502.689979084971</v>
      </c>
      <c r="AQ85" s="21">
        <f t="shared" si="41"/>
        <v>-67622.47478075813</v>
      </c>
    </row>
    <row r="86" spans="2:46" x14ac:dyDescent="0.3">
      <c r="B86" s="57"/>
      <c r="C86" s="55" t="s">
        <v>74</v>
      </c>
      <c r="D86" s="19">
        <f t="shared" ref="D86:AQ86" si="42">D58-D85</f>
        <v>0</v>
      </c>
      <c r="E86" s="19">
        <f t="shared" si="42"/>
        <v>0</v>
      </c>
      <c r="F86" s="19">
        <f t="shared" si="42"/>
        <v>0</v>
      </c>
      <c r="G86" s="19">
        <f t="shared" si="42"/>
        <v>0</v>
      </c>
      <c r="H86" s="19">
        <f t="shared" si="42"/>
        <v>0</v>
      </c>
      <c r="I86" s="19">
        <f t="shared" si="42"/>
        <v>0</v>
      </c>
      <c r="J86" s="19">
        <f t="shared" si="42"/>
        <v>0</v>
      </c>
      <c r="K86" s="19">
        <f t="shared" si="42"/>
        <v>0</v>
      </c>
      <c r="L86" s="19">
        <f t="shared" si="42"/>
        <v>0</v>
      </c>
      <c r="M86" s="19">
        <f t="shared" si="42"/>
        <v>0</v>
      </c>
      <c r="N86" s="19">
        <f t="shared" si="42"/>
        <v>0</v>
      </c>
      <c r="O86" s="19">
        <f t="shared" si="42"/>
        <v>0</v>
      </c>
      <c r="P86" s="19">
        <f t="shared" si="42"/>
        <v>0</v>
      </c>
      <c r="Q86" s="19">
        <f t="shared" si="42"/>
        <v>0</v>
      </c>
      <c r="R86" s="19">
        <f t="shared" si="42"/>
        <v>0</v>
      </c>
      <c r="S86" s="19">
        <f t="shared" si="42"/>
        <v>0</v>
      </c>
      <c r="T86" s="19">
        <f t="shared" si="42"/>
        <v>0</v>
      </c>
      <c r="U86" s="19">
        <f t="shared" si="42"/>
        <v>0</v>
      </c>
      <c r="V86" s="19">
        <f t="shared" si="42"/>
        <v>0</v>
      </c>
      <c r="W86" s="19">
        <f t="shared" si="42"/>
        <v>0</v>
      </c>
      <c r="X86" s="19">
        <f t="shared" si="42"/>
        <v>0</v>
      </c>
      <c r="Y86" s="19">
        <f t="shared" si="42"/>
        <v>0</v>
      </c>
      <c r="Z86" s="19">
        <f t="shared" si="42"/>
        <v>0</v>
      </c>
      <c r="AA86" s="19">
        <f t="shared" si="42"/>
        <v>0</v>
      </c>
      <c r="AB86" s="19">
        <f t="shared" si="42"/>
        <v>0</v>
      </c>
      <c r="AC86" s="19">
        <f t="shared" si="42"/>
        <v>0</v>
      </c>
      <c r="AD86" s="19">
        <f t="shared" si="42"/>
        <v>0</v>
      </c>
      <c r="AE86" s="19">
        <f t="shared" si="42"/>
        <v>0</v>
      </c>
      <c r="AF86" s="19">
        <f t="shared" si="42"/>
        <v>0</v>
      </c>
      <c r="AG86" s="19">
        <f t="shared" si="42"/>
        <v>0</v>
      </c>
      <c r="AH86" s="19">
        <f t="shared" si="42"/>
        <v>0</v>
      </c>
      <c r="AI86" s="19">
        <f t="shared" si="42"/>
        <v>0</v>
      </c>
      <c r="AJ86" s="19">
        <f t="shared" si="42"/>
        <v>0</v>
      </c>
      <c r="AK86" s="19">
        <f t="shared" si="42"/>
        <v>0</v>
      </c>
      <c r="AL86" s="19">
        <f t="shared" si="42"/>
        <v>0</v>
      </c>
      <c r="AM86" s="19">
        <f t="shared" si="42"/>
        <v>0</v>
      </c>
      <c r="AN86" s="19">
        <f t="shared" si="42"/>
        <v>0</v>
      </c>
      <c r="AO86" s="19">
        <f t="shared" si="42"/>
        <v>0</v>
      </c>
      <c r="AP86" s="19">
        <f t="shared" si="42"/>
        <v>0</v>
      </c>
      <c r="AQ86" s="19">
        <f t="shared" si="42"/>
        <v>0</v>
      </c>
    </row>
    <row r="87" spans="2:46" x14ac:dyDescent="0.3">
      <c r="B87" s="57"/>
      <c r="C87" s="55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</row>
    <row r="88" spans="2:46" x14ac:dyDescent="0.3">
      <c r="B88" s="57" t="s">
        <v>75</v>
      </c>
      <c r="C88" s="20">
        <f>H19</f>
        <v>6.4750000000000002E-2</v>
      </c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</row>
    <row r="89" spans="2:46" x14ac:dyDescent="0.3">
      <c r="B89" s="57" t="s">
        <v>76</v>
      </c>
      <c r="C89" s="20">
        <f>(1+H19)/(1+H20)-1</f>
        <v>4.3872549019607909E-2</v>
      </c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</row>
    <row r="90" spans="2:46" x14ac:dyDescent="0.3">
      <c r="B90" s="57" t="s">
        <v>89</v>
      </c>
      <c r="C90" s="63">
        <f>-PV($C$89,$C$14,$C$7)*1000</f>
        <v>886084.54492732661</v>
      </c>
      <c r="D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</row>
    <row r="91" spans="2:46" x14ac:dyDescent="0.3">
      <c r="B91" s="57" t="s">
        <v>90</v>
      </c>
      <c r="C91" s="73">
        <f>-PV($H$19,$C$14,$C$7)*1000</f>
        <v>686287.05192176381</v>
      </c>
    </row>
    <row r="92" spans="2:46" x14ac:dyDescent="0.3">
      <c r="B92" s="57"/>
      <c r="C92" s="73"/>
    </row>
    <row r="93" spans="2:46" s="3" customFormat="1" ht="18.5" x14ac:dyDescent="0.35">
      <c r="B93" s="64" t="s">
        <v>77</v>
      </c>
    </row>
    <row r="95" spans="2:46" x14ac:dyDescent="0.3">
      <c r="B95" s="65" t="s">
        <v>78</v>
      </c>
      <c r="C95" s="66" t="s">
        <v>79</v>
      </c>
      <c r="D95" s="67" t="s">
        <v>80</v>
      </c>
      <c r="E95" s="67" t="s">
        <v>81</v>
      </c>
      <c r="F95" s="68" t="s">
        <v>82</v>
      </c>
      <c r="G95" s="8">
        <v>1</v>
      </c>
      <c r="H95" s="8">
        <v>2</v>
      </c>
      <c r="I95" s="8">
        <v>3</v>
      </c>
      <c r="J95" s="8">
        <v>4</v>
      </c>
      <c r="K95" s="8">
        <v>5</v>
      </c>
      <c r="L95" s="8">
        <v>6</v>
      </c>
      <c r="M95" s="8">
        <v>7</v>
      </c>
      <c r="N95" s="8">
        <v>8</v>
      </c>
      <c r="O95" s="8">
        <v>9</v>
      </c>
      <c r="P95" s="8">
        <v>10</v>
      </c>
      <c r="Q95" s="8">
        <v>11</v>
      </c>
      <c r="R95" s="8">
        <v>12</v>
      </c>
      <c r="S95" s="8">
        <v>13</v>
      </c>
      <c r="T95" s="8">
        <v>14</v>
      </c>
      <c r="U95" s="8">
        <v>15</v>
      </c>
      <c r="V95" s="8">
        <v>16</v>
      </c>
      <c r="W95" s="8">
        <v>17</v>
      </c>
      <c r="X95" s="8">
        <v>18</v>
      </c>
      <c r="Y95" s="8">
        <v>19</v>
      </c>
      <c r="Z95" s="8">
        <v>20</v>
      </c>
      <c r="AA95" s="8">
        <v>21</v>
      </c>
      <c r="AB95" s="8">
        <v>22</v>
      </c>
      <c r="AC95" s="8">
        <v>23</v>
      </c>
      <c r="AD95" s="8">
        <v>24</v>
      </c>
      <c r="AE95" s="8">
        <v>25</v>
      </c>
      <c r="AF95" s="8">
        <v>26</v>
      </c>
      <c r="AG95" s="8">
        <v>27</v>
      </c>
      <c r="AH95" s="8">
        <v>28</v>
      </c>
      <c r="AI95" s="8">
        <v>29</v>
      </c>
      <c r="AJ95" s="8">
        <v>30</v>
      </c>
      <c r="AK95" s="8">
        <v>31</v>
      </c>
      <c r="AL95" s="8">
        <v>32</v>
      </c>
      <c r="AM95" s="8">
        <v>33</v>
      </c>
      <c r="AN95" s="8">
        <v>34</v>
      </c>
      <c r="AO95" s="8">
        <v>35</v>
      </c>
      <c r="AP95" s="8">
        <v>36</v>
      </c>
      <c r="AQ95" s="8">
        <v>37</v>
      </c>
      <c r="AR95" s="8">
        <v>38</v>
      </c>
      <c r="AS95" s="8">
        <v>39</v>
      </c>
      <c r="AT95" s="8">
        <v>40</v>
      </c>
    </row>
    <row r="96" spans="2:46" x14ac:dyDescent="0.3">
      <c r="C96" s="5" t="s">
        <v>83</v>
      </c>
      <c r="D96" s="5">
        <v>2018</v>
      </c>
      <c r="E96" s="5">
        <v>2023</v>
      </c>
      <c r="F96" s="16" t="str">
        <f>IF(AND(AND($H$11&gt;=D96,$H$11&lt;=E96),$H$8=C96),"Y","N")</f>
        <v>Y</v>
      </c>
      <c r="G96" s="69">
        <v>0.12</v>
      </c>
      <c r="H96" s="69">
        <v>7.0400000000000004E-2</v>
      </c>
      <c r="I96" s="69">
        <v>6.4768000000000006E-2</v>
      </c>
      <c r="J96" s="69">
        <v>5.9586559999999997E-2</v>
      </c>
      <c r="K96" s="69">
        <v>5.4819635200000001E-2</v>
      </c>
      <c r="L96" s="69">
        <v>5.0434064383999999E-2</v>
      </c>
      <c r="M96" s="69">
        <v>4.6399339233279997E-2</v>
      </c>
      <c r="N96" s="69">
        <v>4.2687392094617603E-2</v>
      </c>
      <c r="O96" s="69">
        <v>3.9272400727048191E-2</v>
      </c>
      <c r="P96" s="69">
        <v>3.6130608668884338E-2</v>
      </c>
      <c r="Q96" s="69">
        <v>3.3240159975373593E-2</v>
      </c>
      <c r="R96" s="69">
        <v>3.0580947177343713E-2</v>
      </c>
      <c r="S96" s="69">
        <v>2.8134471403156214E-2</v>
      </c>
      <c r="T96" s="69">
        <v>2.5883713690903722E-2</v>
      </c>
      <c r="U96" s="69">
        <v>2.3813016595631425E-2</v>
      </c>
      <c r="V96" s="69">
        <v>2.1907975267980911E-2</v>
      </c>
      <c r="W96" s="69">
        <v>2.0155337246542438E-2</v>
      </c>
      <c r="X96" s="69">
        <v>1.8542910266819045E-2</v>
      </c>
      <c r="Y96" s="69">
        <v>1.7059477445473519E-2</v>
      </c>
      <c r="Z96" s="69">
        <v>1.5694719249835638E-2</v>
      </c>
      <c r="AA96" s="69">
        <v>1.4439141709848781E-2</v>
      </c>
      <c r="AB96" s="69">
        <v>1.3284010373060874E-2</v>
      </c>
      <c r="AC96" s="69">
        <v>1.2221289543216001E-2</v>
      </c>
      <c r="AD96" s="69">
        <v>1.1243586379758721E-2</v>
      </c>
      <c r="AE96" s="69">
        <v>1.0344099469378022E-2</v>
      </c>
      <c r="AF96" s="69">
        <v>9.516571511827783E-3</v>
      </c>
      <c r="AG96" s="69">
        <v>8.7552457908815565E-3</v>
      </c>
      <c r="AH96" s="69">
        <v>8.0548261276110287E-3</v>
      </c>
      <c r="AI96" s="69">
        <v>7.4104400374021481E-3</v>
      </c>
      <c r="AJ96" s="69">
        <v>6.8176048344099809E-3</v>
      </c>
      <c r="AK96" s="69">
        <v>6.2721964476571837E-3</v>
      </c>
      <c r="AL96" s="69">
        <v>5.7704207318446075E-3</v>
      </c>
      <c r="AM96" s="69">
        <v>5.3087870732970366E-3</v>
      </c>
      <c r="AN96" s="69">
        <v>4.884084107433271E-3</v>
      </c>
      <c r="AO96" s="69">
        <v>4.4933573788386114E-3</v>
      </c>
      <c r="AP96" s="69">
        <v>4.1338887885315236E-3</v>
      </c>
      <c r="AQ96" s="69">
        <v>3.803177685449004E-3</v>
      </c>
      <c r="AR96" s="69">
        <v>3.4989234706130825E-3</v>
      </c>
      <c r="AS96" s="69">
        <v>3.2190095929640352E-3</v>
      </c>
      <c r="AT96" s="69">
        <v>2.9614888255269103E-3</v>
      </c>
    </row>
  </sheetData>
  <pageMargins left="0.25" right="0.25" top="0.25" bottom="0.25" header="0.25" footer="0.25"/>
  <pageSetup paperSize="8" scale="63" orientation="landscape" r:id="rId1"/>
  <headerFooter alignWithMargins="0"/>
  <colBreaks count="1" manualBreakCount="1">
    <brk id="14" min="3" max="10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17BB06-6C69-4648-9928-177CFD5949F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D7498EC-1A06-44FB-851E-08EF072BA984}"/>
</file>

<file path=customXml/itemProps3.xml><?xml version="1.0" encoding="utf-8"?>
<ds:datastoreItem xmlns:ds="http://schemas.openxmlformats.org/officeDocument/2006/customXml" ds:itemID="{3449BB46-F2FC-4330-B659-9DCCD1EA8652}">
  <ds:schemaRefs>
    <ds:schemaRef ds:uri="http://schemas.microsoft.com/office/2006/metadata/properties"/>
    <ds:schemaRef ds:uri="http://schemas.microsoft.com/office/infopath/2007/PartnerControls"/>
    <ds:schemaRef ds:uri="93e71918-fb4d-4815-abda-da88d95cc4c6"/>
    <ds:schemaRef ds:uri="1db47864-027e-48a9-988f-2a3796e3c9a2"/>
  </ds:schemaRefs>
</ds:datastoreItem>
</file>

<file path=customXml/itemProps4.xml><?xml version="1.0" encoding="utf-8"?>
<ds:datastoreItem xmlns:ds="http://schemas.openxmlformats.org/officeDocument/2006/customXml" ds:itemID="{1B8DFAF5-4C47-4F28-903C-43C834E292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Interruptible Credit Calc</vt:lpstr>
      <vt:lpstr>Modeling Assumptions </vt:lpstr>
      <vt:lpstr>Summary Outputs </vt:lpstr>
      <vt:lpstr>IOU pro forma</vt:lpstr>
      <vt:lpstr>'IOU pro forma'!Print_Area</vt:lpstr>
      <vt:lpstr>'Modeling Assumptions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2022-01-23T15:19:49Z</dcterms:created>
  <dcterms:modified xsi:type="dcterms:W3CDTF">2024-10-04T20:03:47Z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e3ad6733-ee90-47a4-84d2-7966ffc1a072</vt:lpwstr>
  </property>
</Properties>
</file>